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</sheets>
  <externalReferences>
    <externalReference r:id="rId11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7">'Ayl himnakan mijocner'!$A$1:$G$33</definedName>
    <definedName name="_xlnm.Print_Area" localSheetId="1">'Dramakan hamematakan'!$A$1:$E$92</definedName>
    <definedName name="_xlnm.Print_Area" localSheetId="0">'Ekamutneri hamematakan'!$A$1:$E$77</definedName>
    <definedName name="_xlnm.Print_Area" localSheetId="4">'Grasenyakayin ev tntesakan guyq'!$A$1:$G$68</definedName>
    <definedName name="_xlnm.Print_Area" localSheetId="3">'Meqenaner ev sarqavorumner '!$A$1:$G$62</definedName>
    <definedName name="_xlnm.Print_Area" localSheetId="8">Nyuter!$A$1:$E$50</definedName>
    <definedName name="_xlnm.Print_Area" localSheetId="6">'Paym. stacv. voch @ntacik aktiv'!$A$1:$G$50</definedName>
    <definedName name="_xlnm.Print_Area" localSheetId="9">'Paymanov stacvac @ntacik aktiv'!$A$1:$F$27</definedName>
    <definedName name="_xlnm.Print_Area" localSheetId="2">'Shenq, shinutyunner'!$A$1:$M$29</definedName>
    <definedName name="_xlnm.Print_Area" localSheetId="5">'Transportayin mijocner'!$A$1:$G$31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G40" i="20"/>
  <c r="G39"/>
  <c r="G38"/>
  <c r="G37"/>
  <c r="E42"/>
  <c r="F42"/>
  <c r="G42"/>
  <c r="E43"/>
  <c r="F43"/>
  <c r="G43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54" i="16" l="1"/>
  <c r="G59"/>
  <c r="G58"/>
  <c r="G57"/>
  <c r="G56"/>
  <c r="G55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34" i="14"/>
  <c r="G31"/>
  <c r="G30"/>
  <c r="G29"/>
  <c r="G28"/>
  <c r="G27"/>
  <c r="G26"/>
  <c r="G25"/>
  <c r="G24"/>
  <c r="G23"/>
  <c r="G22"/>
  <c r="G21"/>
  <c r="G20"/>
  <c r="G17"/>
  <c r="E35" l="1"/>
  <c r="E36" s="1"/>
  <c r="F35"/>
  <c r="F36" s="1"/>
  <c r="E72" i="25"/>
  <c r="E19"/>
  <c r="E57"/>
  <c r="E71"/>
  <c r="C7" i="24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4" i="24"/>
  <c r="E63"/>
  <c r="E62"/>
  <c r="E61"/>
  <c r="E60"/>
  <c r="E59"/>
  <c r="E58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 l="1"/>
  <c r="C21" s="1"/>
  <c r="E32"/>
  <c r="E58"/>
  <c r="D80"/>
  <c r="E66"/>
  <c r="E73"/>
  <c r="E22"/>
  <c r="E22" i="24"/>
  <c r="E7"/>
  <c r="E32"/>
  <c r="C65"/>
  <c r="D65"/>
  <c r="E8" i="25"/>
  <c r="E65" l="1"/>
  <c r="E21"/>
  <c r="C80"/>
  <c r="E80" s="1"/>
  <c r="E65" i="24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2"/>
  <c r="G23"/>
  <c r="G8"/>
  <c r="G9" i="14"/>
  <c r="G10"/>
  <c r="G11"/>
  <c r="G12"/>
  <c r="G13"/>
  <c r="G14"/>
  <c r="G15"/>
  <c r="G16"/>
  <c r="G18"/>
  <c r="G19"/>
  <c r="G8"/>
  <c r="L20" i="11"/>
  <c r="L19"/>
  <c r="L18"/>
  <c r="L17" s="1"/>
  <c r="L16"/>
  <c r="L15"/>
  <c r="L14"/>
  <c r="L13" s="1"/>
  <c r="L12"/>
  <c r="L11"/>
  <c r="L10"/>
  <c r="F60" i="16"/>
  <c r="F61" s="1"/>
  <c r="K17" i="11"/>
  <c r="K13"/>
  <c r="K9"/>
  <c r="E8" i="17"/>
  <c r="E37"/>
  <c r="G21" i="11"/>
  <c r="H17"/>
  <c r="H9"/>
  <c r="H13"/>
  <c r="I17"/>
  <c r="J17"/>
  <c r="I13"/>
  <c r="I21" s="1"/>
  <c r="J13"/>
  <c r="I9"/>
  <c r="J9"/>
  <c r="H21" l="1"/>
  <c r="E42" i="17"/>
  <c r="E43" s="1"/>
  <c r="G22" i="15"/>
  <c r="G23" s="1"/>
  <c r="K21" i="11"/>
  <c r="K22" s="1"/>
  <c r="L9"/>
  <c r="L21" s="1"/>
  <c r="L22" s="1"/>
  <c r="J21"/>
  <c r="J22" s="1"/>
  <c r="F19" i="22" l="1"/>
  <c r="F20" s="1"/>
  <c r="E19"/>
  <c r="G25" i="21"/>
  <c r="G26" s="1"/>
  <c r="E25"/>
  <c r="E26" s="1"/>
  <c r="G60" i="16"/>
  <c r="G61" s="1"/>
  <c r="E60"/>
  <c r="E61" s="1"/>
  <c r="E22" i="15"/>
  <c r="E23" s="1"/>
  <c r="G35" i="14"/>
  <c r="G36" s="1"/>
</calcChain>
</file>

<file path=xl/sharedStrings.xml><?xml version="1.0" encoding="utf-8"?>
<sst xmlns="http://schemas.openxmlformats.org/spreadsheetml/2006/main" count="500" uniqueCount="226">
  <si>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</si>
  <si>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</si>
  <si>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</si>
  <si>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</si>
  <si>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</si>
  <si>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</si>
  <si>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</si>
  <si>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</si>
  <si>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</si>
  <si>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</si>
  <si>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</si>
  <si>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</si>
  <si>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</si>
  <si>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</si>
  <si>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</si>
  <si>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</si>
  <si>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</si>
  <si>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</si>
  <si>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</si>
  <si>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</si>
  <si>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</si>
  <si>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</si>
  <si>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</si>
  <si>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</si>
  <si>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</si>
  <si>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</si>
  <si>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</si>
  <si>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</si>
  <si>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</si>
  <si>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</si>
  <si>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</si>
  <si>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</si>
  <si>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</si>
  <si>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</si>
  <si>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</si>
  <si>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</si>
  <si>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</si>
  <si>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</si>
  <si>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</si>
  <si>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</si>
  <si>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</si>
  <si>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</si>
  <si>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</si>
  <si>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</si>
  <si>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</si>
  <si>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</si>
  <si>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</si>
  <si>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</si>
  <si>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</si>
  <si>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</si>
  <si>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</si>
  <si>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</si>
  <si>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</si>
  <si>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</si>
  <si>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</si>
  <si>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</si>
  <si>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</si>
  <si>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</si>
  <si>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</si>
  <si>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</si>
  <si>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</si>
  <si>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</si>
  <si>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</si>
  <si>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</si>
  <si>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</si>
  <si>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</si>
  <si>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</si>
  <si>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</si>
  <si>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</si>
  <si>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</si>
  <si>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</si>
  <si>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</si>
  <si>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</si>
  <si>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</si>
  <si>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</si>
  <si>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</si>
  <si>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</si>
  <si>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</si>
  <si>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</si>
  <si>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</si>
  <si>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</si>
  <si>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</si>
  <si>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</si>
  <si>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</si>
  <si>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</si>
  <si>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</si>
  <si>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</si>
  <si>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</si>
  <si>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</si>
  <si>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</si>
  <si>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</si>
  <si>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</si>
  <si>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</si>
  <si>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</si>
  <si>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</si>
  <si>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</si>
  <si>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</si>
  <si>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</si>
  <si>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</si>
  <si>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</si>
  <si>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</si>
  <si>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</si>
  <si>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</si>
  <si>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</si>
  <si>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</si>
  <si>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</si>
  <si>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</si>
  <si>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</si>
  <si>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</si>
  <si>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</si>
  <si>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</si>
  <si>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</si>
  <si>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</si>
  <si>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</si>
  <si>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</si>
  <si>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</si>
  <si>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</si>
  <si>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</si>
  <si>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</si>
  <si>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</si>
  <si>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</si>
  <si>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</si>
  <si>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</si>
  <si>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</si>
  <si>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</si>
  <si>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</si>
  <si>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</si>
  <si>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</si>
  <si>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</si>
  <si>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</si>
  <si>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</si>
  <si>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</si>
  <si>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</si>
  <si>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</si>
  <si>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</si>
  <si>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</si>
  <si>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</si>
  <si>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</si>
  <si>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</si>
  <si>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</si>
  <si>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</si>
  <si>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</si>
  <si>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Հիմնական միջոցների ձեռքբերման գծով</t>
  </si>
  <si>
    <t>«ԵՐԵՎԱՆԻ Հ.106 ՄԱՆԿԱՊԱՐՏԵԶ» ՀՈԱԿ-ի 
անշարժ գույքի (հողամասեր, շենք, շինություններ, կառուցվածքներ) վերաբերյալ</t>
  </si>
  <si>
    <t>առ 31.12.2018-թ.</t>
  </si>
  <si>
    <t>Մանկապարտեզ</t>
  </si>
  <si>
    <t>Հողամաս</t>
  </si>
  <si>
    <t>Նորքի 4-րդ զանգ.հ2</t>
  </si>
  <si>
    <t>Քաղաքապետի  10.03.06թ.332որոշու</t>
  </si>
  <si>
    <t>«ԵՐԵՎԱՆԻ Հ. 106 ՄԱՆԿԱՊԱՐՏԵԶ» ՀՈԱԿ-ին
 սեփականության իրավունքով պատկանող մեքենա-սարքավորումները և գործիքները</t>
  </si>
  <si>
    <t>Զրուցարան</t>
  </si>
  <si>
    <t>Սալօջախ ПЭ-0,72М</t>
  </si>
  <si>
    <t>Մսաղաց Zeno ZN0049</t>
  </si>
  <si>
    <t>Սառնարան Sharp SJ-T63R-WH</t>
  </si>
  <si>
    <t>Սառցախցիկ Super General SGF155H</t>
  </si>
  <si>
    <t>Սառնարան LG GR-B522GQH</t>
  </si>
  <si>
    <t>Հեռուստացույց Orvica OR-29PFS88P</t>
  </si>
  <si>
    <t>Տպիչ Xerox Phaser 3160</t>
  </si>
  <si>
    <t>Մոնիտոր LG W1942SE</t>
  </si>
  <si>
    <t>Բարձրախոս համակարգչային</t>
  </si>
  <si>
    <t>Համակարգիչ E5300, 2,6Ghz</t>
  </si>
  <si>
    <t>Երաժշտական կենտրոն Artech VCD6304</t>
  </si>
  <si>
    <t>Փոշեկուլ Orvica OR3500</t>
  </si>
  <si>
    <t>Փոշեկուլ Sanyo SC-A601</t>
  </si>
  <si>
    <t>Երաժշտական կենտրոն Panasonic SA-VK750</t>
  </si>
  <si>
    <t>Երաժշտական կենտրոն Geepas GMS-7375</t>
  </si>
  <si>
    <t>Ջրի պոմպ Ebara</t>
  </si>
  <si>
    <t>Ջեռուցման կաթսա Vanward Super Star 26Fi</t>
  </si>
  <si>
    <t>Պահարան</t>
  </si>
  <si>
    <t>Գրասեղան ղեկավարի</t>
  </si>
  <si>
    <t>Մահճակալ մանկական</t>
  </si>
  <si>
    <t>Սեղան մանկական</t>
  </si>
  <si>
    <t>Աթոռ մանկական</t>
  </si>
  <si>
    <t>Զգեստապահարան</t>
  </si>
  <si>
    <t>Պահարան խոհանոցի</t>
  </si>
  <si>
    <t>Սեղան խոհանոցային</t>
  </si>
  <si>
    <t>Աթոռ փայտե</t>
  </si>
  <si>
    <t>Գրասեղան</t>
  </si>
  <si>
    <t>Դարակաշար</t>
  </si>
  <si>
    <t>Պահարան մետաղական</t>
  </si>
  <si>
    <t>Մահճակալ բժշկական</t>
  </si>
  <si>
    <t>Պահարան բժշկական</t>
  </si>
  <si>
    <t>առ 31.12.2017թ.</t>
  </si>
  <si>
    <t xml:space="preserve">«ԵՐԵՎԱՆԻ Հ. 106 ՄԱՆԿԱՊԱՐՏԵԶ» ՀՈԱԿ-ին
 սեփականության իրավունքով պատկանող գրասենյակային և տնտեսական գույքի, գործիքների վերաբերյալ </t>
  </si>
  <si>
    <t>«ԵՐԵՎԱՆԻ Հ. 106  ՄԱՆԿԱՊԱՐՏԵԶ» ՀՈԱԿ-ի 
հաշվեկշռում հաշվառվող պաշարների՝ նյութերի (սնունդ) և արագամաշ առարկաների վերաբերյալ</t>
  </si>
  <si>
    <t>Կարագ</t>
  </si>
  <si>
    <t>կգ</t>
  </si>
  <si>
    <t>Բուսական յուղ</t>
  </si>
  <si>
    <t>լ</t>
  </si>
  <si>
    <t>Շաքարավազ</t>
  </si>
  <si>
    <t>Բրինձ</t>
  </si>
  <si>
    <t>Ոսպ</t>
  </si>
  <si>
    <t>Լոբի</t>
  </si>
  <si>
    <t>Սիսեռ</t>
  </si>
  <si>
    <t>Դեղին ոլոռ</t>
  </si>
  <si>
    <t>Ցորենաձավար</t>
  </si>
  <si>
    <t>Հաճարաձավար</t>
  </si>
  <si>
    <t>Սպիտակաձավար</t>
  </si>
  <si>
    <t>Հնդկաձավար</t>
  </si>
  <si>
    <t>Պահածոյացված ոլոռ</t>
  </si>
  <si>
    <t>տուփ</t>
  </si>
  <si>
    <t>Խտացրած կաթ</t>
  </si>
  <si>
    <t>Թխվածքաբլիթ</t>
  </si>
  <si>
    <t>Ջեմ</t>
  </si>
  <si>
    <t>Աղ</t>
  </si>
  <si>
    <t>Տոմատ</t>
  </si>
  <si>
    <t>Թեյ</t>
  </si>
  <si>
    <t>Մակարոն</t>
  </si>
  <si>
    <t>Տավարի միս</t>
  </si>
  <si>
    <t>Հավի կրծքամիս</t>
  </si>
  <si>
    <t>Հավի բուդ</t>
  </si>
  <si>
    <t>Ալյուր</t>
  </si>
  <si>
    <t>Վանիլ</t>
  </si>
  <si>
    <t>Կարտոֆիլ</t>
  </si>
  <si>
    <t>Շաքարի փոշի</t>
  </si>
  <si>
    <t>Ա.Մարգարյան</t>
  </si>
  <si>
    <t>Ռ.Գրիգորյան</t>
  </si>
  <si>
    <t>«ԵՐԵՎԱՆԻ Հ.106 ՄԱՆԿԱՊԱՐՏԵԶ» ՀՈԱԿ-ի 
եկամուտներին վերաբերող շնորհները</t>
  </si>
  <si>
    <t>«ԵՐԵՎԱՆԻ Հ.106 ՄԱՆԿԱՊԱՐՏԵԶ» ՀՈԱԿ-ին
 սեփականության իրավունքով պատկանող այլ հիմնական միջոցների վերաբերյալ</t>
  </si>
  <si>
    <t>«ԵՐԵՎԱՆԻ Հ.106 ՄԱՆԿԱՊԱՐՏԵԶ» ՀՈԱԿ-ին 
սեփականության իրավունքով պատկանող ակտիվներին վերաբերող շնորհների վերաբերյալ</t>
  </si>
  <si>
    <t xml:space="preserve">«ԵՐԵՎԱՆԻ Հ.106 ՄԱՆԿԱՊԱՐՏԵԶ» ՀՈԱԿ-ին սեփականության իրավունքով պատկանող տրանսպորտային միջոցների վերաբերյալ   </t>
  </si>
  <si>
    <t>Սուբսիդիա /ջրամատակարարում /</t>
  </si>
  <si>
    <t>Կանխավճարի վերադարձ</t>
  </si>
  <si>
    <t xml:space="preserve">  01. 01. 2018-թ. –30.06. 2018-թ.</t>
  </si>
  <si>
    <t xml:space="preserve">  01. 01. 2018թ. – 30.06. 2018թ.</t>
  </si>
  <si>
    <t>Ա.Հովհաննիսյան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</si>
</sst>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8" applyNumberFormat="0" applyAlignment="0" applyProtection="0"/>
    <xf numFmtId="0" fontId="9" fillId="20" borderId="9" applyNumberFormat="0" applyAlignment="0" applyProtection="0"/>
    <xf numFmtId="0" fontId="10" fillId="20" borderId="8" applyNumberFormat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21" borderId="14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5" applyNumberFormat="0" applyFont="0" applyAlignment="0" applyProtection="0"/>
    <xf numFmtId="0" fontId="20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9" fillId="0" borderId="0"/>
  </cellStyleXfs>
  <cellXfs count="140">
    <xf numFmtId="0" fontId="0" fillId="0" borderId="0" xfId="0"/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Border="1" applyAlignment="1">
      <alignment horizontal="left" vertical="center"/>
    </xf>
    <xf numFmtId="0" fontId="23" fillId="0" borderId="0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5" fillId="0" borderId="0" xfId="1" applyFont="1" applyAlignment="1">
      <alignment vertical="center"/>
    </xf>
    <xf numFmtId="0" fontId="24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24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vertical="center"/>
    </xf>
    <xf numFmtId="1" fontId="25" fillId="0" borderId="2" xfId="1" applyNumberFormat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6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1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6" fontId="1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37" fillId="0" borderId="2" xfId="0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1" fontId="38" fillId="0" borderId="2" xfId="0" applyNumberFormat="1" applyFont="1" applyFill="1" applyBorder="1" applyAlignment="1" applyProtection="1">
      <alignment horizontal="center" vertical="center" wrapText="1"/>
    </xf>
    <xf numFmtId="4" fontId="38" fillId="0" borderId="2" xfId="49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166" fontId="1" fillId="0" borderId="2" xfId="1" applyNumberFormat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5" fillId="0" borderId="6" xfId="44" applyFont="1" applyBorder="1" applyAlignment="1" applyProtection="1">
      <alignment vertical="center"/>
    </xf>
    <xf numFmtId="0" fontId="25" fillId="0" borderId="6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6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6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6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23" fillId="0" borderId="2" xfId="44" applyNumberFormat="1" applyFont="1" applyBorder="1" applyAlignment="1" applyProtection="1">
      <alignment horizontal="center" vertical="center"/>
    </xf>
    <xf numFmtId="166" fontId="1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8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7" fontId="2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7" fontId="23" fillId="0" borderId="0" xfId="44" applyNumberFormat="1" applyFont="1" applyBorder="1" applyAlignment="1" applyProtection="1">
      <alignment horizontal="left" vertical="center" wrapText="1"/>
    </xf>
    <xf numFmtId="167" fontId="23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view="pageBreakPreview" topLeftCell="A34" zoomScaleSheetLayoutView="100" workbookViewId="0">
      <selection activeCell="A34" sqref="A1:XFD1048576"/>
    </sheetView>
  </sheetViews>
  <sheetFormatPr defaultRowHeight="13.5"/>
  <cols>
    <col min="1" max="1" width="4.28515625" style="48" customWidth="1"/>
    <col min="2" max="2" width="52.140625" style="49" customWidth="1"/>
    <col min="3" max="4" width="17.85546875" style="49" customWidth="1"/>
    <col min="5" max="5" width="14.140625" style="49" customWidth="1"/>
    <col min="6" max="6" width="13.140625" style="49" customWidth="1"/>
    <col min="7" max="16384" width="9.140625" style="49"/>
  </cols>
  <sheetData>
    <row r="1" spans="1:13" ht="16.5" customHeight="1">
      <c r="A1" s="87" t="s">
        <v>44</v>
      </c>
      <c r="B1" s="87"/>
      <c r="C1" s="87"/>
      <c r="D1" s="87"/>
      <c r="E1" s="87"/>
    </row>
    <row r="2" spans="1:13" s="47" customFormat="1" ht="20.25" customHeight="1">
      <c r="A2" s="88" t="s">
        <v>45</v>
      </c>
      <c r="B2" s="88"/>
      <c r="C2" s="89">
        <v>106</v>
      </c>
      <c r="D2" s="90" t="s">
        <v>46</v>
      </c>
      <c r="E2" s="90"/>
    </row>
    <row r="3" spans="1:13" ht="45" customHeight="1">
      <c r="A3" s="91" t="s">
        <v>132</v>
      </c>
      <c r="B3" s="91"/>
      <c r="C3" s="91"/>
      <c r="D3" s="91"/>
      <c r="E3" s="91"/>
      <c r="F3" s="92"/>
      <c r="G3" s="92"/>
      <c r="H3" s="92"/>
    </row>
    <row r="4" spans="1:13" s="95" customFormat="1" ht="22.5" customHeight="1">
      <c r="A4" s="93" t="s">
        <v>223</v>
      </c>
      <c r="B4" s="93"/>
      <c r="C4" s="93"/>
      <c r="D4" s="93"/>
      <c r="E4" s="93"/>
      <c r="F4" s="94"/>
      <c r="G4" s="94"/>
      <c r="H4" s="94"/>
      <c r="I4" s="94"/>
      <c r="J4" s="94"/>
      <c r="K4" s="94"/>
      <c r="L4" s="94"/>
      <c r="M4" s="94"/>
    </row>
    <row r="5" spans="1:13">
      <c r="E5" s="50" t="s">
        <v>47</v>
      </c>
    </row>
    <row r="6" spans="1:13" s="47" customFormat="1" ht="63.75" customHeight="1">
      <c r="A6" s="96" t="s">
        <v>4</v>
      </c>
      <c r="B6" s="97" t="s">
        <v>48</v>
      </c>
      <c r="C6" s="98" t="s">
        <v>134</v>
      </c>
      <c r="D6" s="98" t="s">
        <v>133</v>
      </c>
      <c r="E6" s="99" t="s">
        <v>49</v>
      </c>
    </row>
    <row r="7" spans="1:13" ht="31.5" customHeight="1">
      <c r="A7" s="100" t="s">
        <v>50</v>
      </c>
      <c r="B7" s="51" t="s">
        <v>51</v>
      </c>
      <c r="C7" s="101">
        <f>SUM(C8:C16,C19:C21)</f>
        <v>12025</v>
      </c>
      <c r="D7" s="101">
        <f>SUM(D8:D16,D19:D21)</f>
        <v>11412.4</v>
      </c>
      <c r="E7" s="101">
        <f t="shared" ref="E7:E65" si="0">D7-C7</f>
        <v>-612.60000000000036</v>
      </c>
      <c r="F7" s="102"/>
    </row>
    <row r="8" spans="1:13" ht="18.75" customHeight="1">
      <c r="A8" s="103">
        <v>1</v>
      </c>
      <c r="B8" s="59" t="s">
        <v>52</v>
      </c>
      <c r="C8" s="104">
        <v>12015</v>
      </c>
      <c r="D8" s="104">
        <v>11395</v>
      </c>
      <c r="E8" s="104">
        <f t="shared" si="0"/>
        <v>-620</v>
      </c>
      <c r="F8" s="102"/>
      <c r="G8" s="102"/>
    </row>
    <row r="9" spans="1:13" ht="18.75" customHeight="1">
      <c r="A9" s="103">
        <v>2</v>
      </c>
      <c r="B9" s="59" t="s">
        <v>53</v>
      </c>
      <c r="C9" s="104">
        <v>0</v>
      </c>
      <c r="D9" s="104">
        <v>0</v>
      </c>
      <c r="E9" s="104">
        <f t="shared" si="0"/>
        <v>0</v>
      </c>
      <c r="F9" s="102"/>
    </row>
    <row r="10" spans="1:13" ht="18.75" customHeight="1">
      <c r="A10" s="103">
        <v>3</v>
      </c>
      <c r="B10" s="59" t="s">
        <v>54</v>
      </c>
      <c r="C10" s="104"/>
      <c r="D10" s="104"/>
      <c r="E10" s="104">
        <f t="shared" si="0"/>
        <v>0</v>
      </c>
      <c r="F10" s="102"/>
    </row>
    <row r="11" spans="1:13" ht="18.75" customHeight="1">
      <c r="A11" s="103">
        <v>4</v>
      </c>
      <c r="B11" s="59" t="s">
        <v>55</v>
      </c>
      <c r="C11" s="60"/>
      <c r="D11" s="60"/>
      <c r="E11" s="104">
        <f t="shared" si="0"/>
        <v>0</v>
      </c>
      <c r="F11" s="102"/>
    </row>
    <row r="12" spans="1:13" ht="18.75" customHeight="1">
      <c r="A12" s="103">
        <v>5</v>
      </c>
      <c r="B12" s="59" t="s">
        <v>56</v>
      </c>
      <c r="C12" s="60"/>
      <c r="D12" s="60"/>
      <c r="E12" s="104">
        <f t="shared" si="0"/>
        <v>0</v>
      </c>
      <c r="F12" s="102"/>
    </row>
    <row r="13" spans="1:13" ht="18.75" customHeight="1">
      <c r="A13" s="103">
        <v>6</v>
      </c>
      <c r="B13" s="59" t="s">
        <v>57</v>
      </c>
      <c r="C13" s="60">
        <v>10</v>
      </c>
      <c r="D13" s="60">
        <v>0</v>
      </c>
      <c r="E13" s="104">
        <f t="shared" si="0"/>
        <v>-10</v>
      </c>
      <c r="F13" s="102"/>
    </row>
    <row r="14" spans="1:13" ht="18.75" customHeight="1">
      <c r="A14" s="103">
        <v>7</v>
      </c>
      <c r="B14" s="59" t="s">
        <v>58</v>
      </c>
      <c r="C14" s="60"/>
      <c r="D14" s="60"/>
      <c r="E14" s="104">
        <f t="shared" si="0"/>
        <v>0</v>
      </c>
      <c r="F14" s="102"/>
    </row>
    <row r="15" spans="1:13" ht="18.75" customHeight="1">
      <c r="A15" s="103">
        <v>8</v>
      </c>
      <c r="B15" s="55" t="s">
        <v>59</v>
      </c>
      <c r="C15" s="60"/>
      <c r="D15" s="60"/>
      <c r="E15" s="104">
        <f t="shared" si="0"/>
        <v>0</v>
      </c>
      <c r="F15" s="102"/>
    </row>
    <row r="16" spans="1:13" ht="18.75" customHeight="1">
      <c r="A16" s="103">
        <v>9</v>
      </c>
      <c r="B16" s="105" t="s">
        <v>138</v>
      </c>
      <c r="C16" s="60">
        <v>0</v>
      </c>
      <c r="D16" s="60">
        <f>SUM(D17:D18)</f>
        <v>0</v>
      </c>
      <c r="E16" s="104">
        <f t="shared" si="0"/>
        <v>0</v>
      </c>
      <c r="F16" s="102"/>
    </row>
    <row r="17" spans="1:6" ht="18.75" customHeight="1">
      <c r="A17" s="103">
        <v>9.1</v>
      </c>
      <c r="B17" s="59" t="s">
        <v>139</v>
      </c>
      <c r="C17" s="60">
        <v>0</v>
      </c>
      <c r="D17" s="60"/>
      <c r="E17" s="104">
        <f t="shared" si="0"/>
        <v>0</v>
      </c>
      <c r="F17" s="102"/>
    </row>
    <row r="18" spans="1:6" ht="18.75" customHeight="1">
      <c r="A18" s="103">
        <v>9.1999999999999993</v>
      </c>
      <c r="B18" s="59" t="s">
        <v>140</v>
      </c>
      <c r="C18" s="60"/>
      <c r="D18" s="60"/>
      <c r="E18" s="104">
        <f t="shared" si="0"/>
        <v>0</v>
      </c>
      <c r="F18" s="102"/>
    </row>
    <row r="19" spans="1:6" ht="18.75" customHeight="1">
      <c r="A19" s="103">
        <v>10</v>
      </c>
      <c r="B19" s="59" t="s">
        <v>60</v>
      </c>
      <c r="C19" s="60"/>
      <c r="D19" s="60"/>
      <c r="E19" s="104">
        <f t="shared" si="0"/>
        <v>0</v>
      </c>
      <c r="F19" s="102"/>
    </row>
    <row r="20" spans="1:6" ht="18.75" customHeight="1">
      <c r="A20" s="103">
        <v>11</v>
      </c>
      <c r="B20" s="55" t="s">
        <v>221</v>
      </c>
      <c r="C20" s="60"/>
      <c r="D20" s="60">
        <v>14.4</v>
      </c>
      <c r="E20" s="104">
        <f t="shared" si="0"/>
        <v>14.4</v>
      </c>
      <c r="F20" s="102"/>
    </row>
    <row r="21" spans="1:6" ht="18.75" customHeight="1">
      <c r="A21" s="103">
        <v>12</v>
      </c>
      <c r="B21" s="55" t="s">
        <v>222</v>
      </c>
      <c r="C21" s="60"/>
      <c r="D21" s="60">
        <v>3</v>
      </c>
      <c r="E21" s="104">
        <f t="shared" si="0"/>
        <v>3</v>
      </c>
      <c r="F21" s="102"/>
    </row>
    <row r="22" spans="1:6" ht="29.25" customHeight="1">
      <c r="A22" s="100" t="s">
        <v>61</v>
      </c>
      <c r="B22" s="51" t="s">
        <v>62</v>
      </c>
      <c r="C22" s="52">
        <f>SUM(C23,C26:C32,C36:C59,C61:C64)</f>
        <v>14433.3</v>
      </c>
      <c r="D22" s="52">
        <f>SUM(D23,D26:D32,D36:D59,D61:D64)</f>
        <v>13369.199999999999</v>
      </c>
      <c r="E22" s="101">
        <f t="shared" si="0"/>
        <v>-1064.1000000000004</v>
      </c>
      <c r="F22" s="102"/>
    </row>
    <row r="23" spans="1:6" ht="21" customHeight="1">
      <c r="A23" s="103">
        <v>1</v>
      </c>
      <c r="B23" s="59" t="s">
        <v>63</v>
      </c>
      <c r="C23" s="60">
        <v>8560</v>
      </c>
      <c r="D23" s="104">
        <v>8916</v>
      </c>
      <c r="E23" s="104">
        <f t="shared" si="0"/>
        <v>356</v>
      </c>
      <c r="F23" s="102"/>
    </row>
    <row r="24" spans="1:6" s="110" customFormat="1" ht="21" customHeight="1">
      <c r="A24" s="106">
        <v>1.1000000000000001</v>
      </c>
      <c r="B24" s="61" t="s">
        <v>64</v>
      </c>
      <c r="C24" s="107"/>
      <c r="D24" s="108"/>
      <c r="E24" s="108">
        <f>D24-C24</f>
        <v>0</v>
      </c>
      <c r="F24" s="109"/>
    </row>
    <row r="25" spans="1:6" s="110" customFormat="1" ht="21" customHeight="1">
      <c r="A25" s="106">
        <v>1.2</v>
      </c>
      <c r="B25" s="61" t="s">
        <v>65</v>
      </c>
      <c r="C25" s="107"/>
      <c r="D25" s="108"/>
      <c r="E25" s="108">
        <f>D25-C25</f>
        <v>0</v>
      </c>
      <c r="F25" s="109"/>
    </row>
    <row r="26" spans="1:6" ht="21" customHeight="1">
      <c r="A26" s="103">
        <v>2</v>
      </c>
      <c r="B26" s="59" t="s">
        <v>66</v>
      </c>
      <c r="C26" s="60">
        <v>3669.1</v>
      </c>
      <c r="D26" s="104">
        <v>2941.5</v>
      </c>
      <c r="E26" s="104">
        <f t="shared" si="0"/>
        <v>-727.59999999999991</v>
      </c>
      <c r="F26" s="102"/>
    </row>
    <row r="27" spans="1:6" ht="21" customHeight="1">
      <c r="A27" s="103">
        <v>3</v>
      </c>
      <c r="B27" s="59" t="s">
        <v>67</v>
      </c>
      <c r="C27" s="60">
        <v>515</v>
      </c>
      <c r="D27" s="104">
        <v>499.3</v>
      </c>
      <c r="E27" s="104">
        <f t="shared" si="0"/>
        <v>-15.699999999999989</v>
      </c>
      <c r="F27" s="102"/>
    </row>
    <row r="28" spans="1:6" ht="21" customHeight="1">
      <c r="A28" s="103">
        <v>4</v>
      </c>
      <c r="B28" s="59" t="s">
        <v>68</v>
      </c>
      <c r="C28" s="60">
        <v>900</v>
      </c>
      <c r="D28" s="60">
        <v>528</v>
      </c>
      <c r="E28" s="104">
        <f t="shared" si="0"/>
        <v>-372</v>
      </c>
      <c r="F28" s="102"/>
    </row>
    <row r="29" spans="1:6" ht="21" customHeight="1">
      <c r="A29" s="103">
        <v>5</v>
      </c>
      <c r="B29" s="59" t="s">
        <v>69</v>
      </c>
      <c r="C29" s="60">
        <v>190</v>
      </c>
      <c r="D29" s="104">
        <v>246</v>
      </c>
      <c r="E29" s="104">
        <f t="shared" si="0"/>
        <v>56</v>
      </c>
      <c r="F29" s="102"/>
    </row>
    <row r="30" spans="1:6" ht="21" customHeight="1">
      <c r="A30" s="103">
        <v>6</v>
      </c>
      <c r="B30" s="59" t="s">
        <v>70</v>
      </c>
      <c r="C30" s="60">
        <v>24.4</v>
      </c>
      <c r="D30" s="104">
        <v>24.4</v>
      </c>
      <c r="E30" s="104">
        <f t="shared" si="0"/>
        <v>0</v>
      </c>
      <c r="F30" s="102"/>
    </row>
    <row r="31" spans="1:6" ht="21" customHeight="1">
      <c r="A31" s="103">
        <v>7</v>
      </c>
      <c r="B31" s="59" t="s">
        <v>71</v>
      </c>
      <c r="C31" s="60"/>
      <c r="D31" s="104"/>
      <c r="E31" s="104">
        <f t="shared" si="0"/>
        <v>0</v>
      </c>
      <c r="F31" s="102"/>
    </row>
    <row r="32" spans="1:6" ht="21" customHeight="1">
      <c r="A32" s="103">
        <v>8</v>
      </c>
      <c r="B32" s="59" t="s">
        <v>72</v>
      </c>
      <c r="C32" s="60">
        <f>SUM(C33:C35)</f>
        <v>58.8</v>
      </c>
      <c r="D32" s="60">
        <f>SUM(D33:D35)</f>
        <v>49</v>
      </c>
      <c r="E32" s="104">
        <f t="shared" si="0"/>
        <v>-9.7999999999999972</v>
      </c>
      <c r="F32" s="102"/>
    </row>
    <row r="33" spans="1:6" s="110" customFormat="1" ht="21" customHeight="1">
      <c r="A33" s="106">
        <v>8.1</v>
      </c>
      <c r="B33" s="61" t="s">
        <v>73</v>
      </c>
      <c r="C33" s="107">
        <v>28.8</v>
      </c>
      <c r="D33" s="108">
        <v>24</v>
      </c>
      <c r="E33" s="108">
        <f t="shared" si="0"/>
        <v>-4.8000000000000007</v>
      </c>
      <c r="F33" s="109"/>
    </row>
    <row r="34" spans="1:6" s="110" customFormat="1" ht="21" customHeight="1">
      <c r="A34" s="106">
        <v>8.1999999999999993</v>
      </c>
      <c r="B34" s="61" t="s">
        <v>74</v>
      </c>
      <c r="C34" s="107"/>
      <c r="D34" s="108"/>
      <c r="E34" s="108">
        <f t="shared" si="0"/>
        <v>0</v>
      </c>
      <c r="F34" s="109"/>
    </row>
    <row r="35" spans="1:6" s="110" customFormat="1" ht="21" customHeight="1">
      <c r="A35" s="106">
        <v>8.3000000000000007</v>
      </c>
      <c r="B35" s="61" t="s">
        <v>75</v>
      </c>
      <c r="C35" s="107">
        <v>30</v>
      </c>
      <c r="D35" s="108">
        <v>25</v>
      </c>
      <c r="E35" s="108">
        <f t="shared" si="0"/>
        <v>-5</v>
      </c>
      <c r="F35" s="109"/>
    </row>
    <row r="36" spans="1:6" ht="21" customHeight="1">
      <c r="A36" s="103">
        <v>9</v>
      </c>
      <c r="B36" s="59" t="s">
        <v>76</v>
      </c>
      <c r="C36" s="60"/>
      <c r="D36" s="104"/>
      <c r="E36" s="104">
        <f t="shared" si="0"/>
        <v>0</v>
      </c>
      <c r="F36" s="102"/>
    </row>
    <row r="37" spans="1:6" ht="21" customHeight="1">
      <c r="A37" s="103">
        <v>10</v>
      </c>
      <c r="B37" s="59" t="s">
        <v>77</v>
      </c>
      <c r="C37" s="60">
        <v>220.5</v>
      </c>
      <c r="D37" s="104"/>
      <c r="E37" s="104">
        <f t="shared" si="0"/>
        <v>-220.5</v>
      </c>
      <c r="F37" s="102"/>
    </row>
    <row r="38" spans="1:6" ht="21" customHeight="1">
      <c r="A38" s="103">
        <v>11</v>
      </c>
      <c r="B38" s="59" t="s">
        <v>78</v>
      </c>
      <c r="C38" s="60">
        <v>20</v>
      </c>
      <c r="D38" s="104"/>
      <c r="E38" s="104">
        <f t="shared" si="0"/>
        <v>-20</v>
      </c>
      <c r="F38" s="102"/>
    </row>
    <row r="39" spans="1:6" ht="21" customHeight="1">
      <c r="A39" s="103">
        <v>12</v>
      </c>
      <c r="B39" s="54" t="s">
        <v>79</v>
      </c>
      <c r="C39" s="60"/>
      <c r="D39" s="104"/>
      <c r="E39" s="104">
        <f t="shared" si="0"/>
        <v>0</v>
      </c>
      <c r="F39" s="102"/>
    </row>
    <row r="40" spans="1:6" ht="21" customHeight="1">
      <c r="A40" s="103">
        <v>13</v>
      </c>
      <c r="B40" s="59" t="s">
        <v>80</v>
      </c>
      <c r="C40" s="60"/>
      <c r="D40" s="104"/>
      <c r="E40" s="104">
        <f t="shared" si="0"/>
        <v>0</v>
      </c>
      <c r="F40" s="102"/>
    </row>
    <row r="41" spans="1:6" ht="21" customHeight="1">
      <c r="A41" s="103">
        <v>14</v>
      </c>
      <c r="B41" s="59" t="s">
        <v>81</v>
      </c>
      <c r="C41" s="60"/>
      <c r="D41" s="104"/>
      <c r="E41" s="104">
        <f>D41-C41</f>
        <v>0</v>
      </c>
      <c r="F41" s="102"/>
    </row>
    <row r="42" spans="1:6" ht="21" customHeight="1">
      <c r="A42" s="103">
        <v>15</v>
      </c>
      <c r="B42" s="59" t="s">
        <v>82</v>
      </c>
      <c r="C42" s="60">
        <v>48</v>
      </c>
      <c r="D42" s="104">
        <v>48</v>
      </c>
      <c r="E42" s="104">
        <f t="shared" si="0"/>
        <v>0</v>
      </c>
      <c r="F42" s="102"/>
    </row>
    <row r="43" spans="1:6" ht="21" customHeight="1">
      <c r="A43" s="103">
        <v>16</v>
      </c>
      <c r="B43" s="59" t="s">
        <v>83</v>
      </c>
      <c r="C43" s="104"/>
      <c r="D43" s="104"/>
      <c r="E43" s="104">
        <f t="shared" si="0"/>
        <v>0</v>
      </c>
      <c r="F43" s="102"/>
    </row>
    <row r="44" spans="1:6" ht="21" customHeight="1">
      <c r="A44" s="103">
        <v>17</v>
      </c>
      <c r="B44" s="59" t="s">
        <v>84</v>
      </c>
      <c r="C44" s="104">
        <v>48.5</v>
      </c>
      <c r="D44" s="104">
        <v>66</v>
      </c>
      <c r="E44" s="104">
        <f>D44-C44</f>
        <v>17.5</v>
      </c>
      <c r="F44" s="102"/>
    </row>
    <row r="45" spans="1:6" ht="21" customHeight="1">
      <c r="A45" s="103">
        <v>18</v>
      </c>
      <c r="B45" s="59" t="s">
        <v>85</v>
      </c>
      <c r="C45" s="104"/>
      <c r="D45" s="104"/>
      <c r="E45" s="104">
        <f>D45-C45</f>
        <v>0</v>
      </c>
      <c r="F45" s="102"/>
    </row>
    <row r="46" spans="1:6" ht="20.25" customHeight="1">
      <c r="A46" s="103">
        <v>19</v>
      </c>
      <c r="B46" s="59" t="s">
        <v>86</v>
      </c>
      <c r="C46" s="104"/>
      <c r="D46" s="104"/>
      <c r="E46" s="104">
        <f>D46-C46</f>
        <v>0</v>
      </c>
      <c r="F46" s="102"/>
    </row>
    <row r="47" spans="1:6" ht="21" customHeight="1">
      <c r="A47" s="103">
        <v>20</v>
      </c>
      <c r="B47" s="59" t="s">
        <v>87</v>
      </c>
      <c r="C47" s="60"/>
      <c r="D47" s="104"/>
      <c r="E47" s="104">
        <f t="shared" si="0"/>
        <v>0</v>
      </c>
      <c r="F47" s="102"/>
    </row>
    <row r="48" spans="1:6" ht="21" customHeight="1">
      <c r="A48" s="103">
        <v>21</v>
      </c>
      <c r="B48" s="59" t="s">
        <v>88</v>
      </c>
      <c r="C48" s="60"/>
      <c r="D48" s="104"/>
      <c r="E48" s="104">
        <f t="shared" si="0"/>
        <v>0</v>
      </c>
      <c r="F48" s="102"/>
    </row>
    <row r="49" spans="1:6" ht="21" customHeight="1">
      <c r="A49" s="103">
        <v>22</v>
      </c>
      <c r="B49" s="59" t="s">
        <v>89</v>
      </c>
      <c r="C49" s="104">
        <v>105</v>
      </c>
      <c r="D49" s="104"/>
      <c r="E49" s="104">
        <f t="shared" si="0"/>
        <v>-105</v>
      </c>
      <c r="F49" s="102"/>
    </row>
    <row r="50" spans="1:6" ht="21" customHeight="1">
      <c r="A50" s="103">
        <v>23</v>
      </c>
      <c r="B50" s="59" t="s">
        <v>90</v>
      </c>
      <c r="C50" s="104">
        <v>6</v>
      </c>
      <c r="D50" s="104">
        <v>6</v>
      </c>
      <c r="E50" s="104">
        <f>D50-C50</f>
        <v>0</v>
      </c>
      <c r="F50" s="102"/>
    </row>
    <row r="51" spans="1:6" ht="21" customHeight="1">
      <c r="A51" s="103">
        <v>24</v>
      </c>
      <c r="B51" s="59" t="s">
        <v>137</v>
      </c>
      <c r="C51" s="104"/>
      <c r="D51" s="104"/>
      <c r="E51" s="104">
        <f>D51-C51</f>
        <v>0</v>
      </c>
      <c r="F51" s="102"/>
    </row>
    <row r="52" spans="1:6" ht="21" customHeight="1">
      <c r="A52" s="103">
        <v>25</v>
      </c>
      <c r="B52" s="59" t="s">
        <v>91</v>
      </c>
      <c r="C52" s="104"/>
      <c r="D52" s="104"/>
      <c r="E52" s="104">
        <f>D52-C52</f>
        <v>0</v>
      </c>
      <c r="F52" s="102"/>
    </row>
    <row r="53" spans="1:6" ht="21" customHeight="1">
      <c r="A53" s="103">
        <v>26</v>
      </c>
      <c r="B53" s="59" t="s">
        <v>92</v>
      </c>
      <c r="C53" s="104"/>
      <c r="D53" s="104"/>
      <c r="E53" s="104">
        <f t="shared" ref="E53:E59" si="1">D53-C53</f>
        <v>0</v>
      </c>
      <c r="F53" s="102"/>
    </row>
    <row r="54" spans="1:6" ht="21" customHeight="1">
      <c r="A54" s="103">
        <v>27</v>
      </c>
      <c r="B54" s="102" t="s">
        <v>136</v>
      </c>
      <c r="C54" s="104"/>
      <c r="D54" s="104">
        <v>10</v>
      </c>
      <c r="E54" s="104">
        <f t="shared" si="1"/>
        <v>10</v>
      </c>
      <c r="F54" s="102"/>
    </row>
    <row r="55" spans="1:6" ht="21" customHeight="1">
      <c r="A55" s="103">
        <v>28</v>
      </c>
      <c r="B55" s="59" t="s">
        <v>93</v>
      </c>
      <c r="C55" s="104">
        <v>50</v>
      </c>
      <c r="D55" s="104">
        <v>20</v>
      </c>
      <c r="E55" s="104">
        <f t="shared" si="1"/>
        <v>-30</v>
      </c>
      <c r="F55" s="102"/>
    </row>
    <row r="56" spans="1:6" ht="21" customHeight="1">
      <c r="A56" s="103">
        <v>29</v>
      </c>
      <c r="B56" s="55"/>
      <c r="C56" s="104"/>
      <c r="D56" s="104"/>
      <c r="E56" s="104">
        <f>D56-C56</f>
        <v>0</v>
      </c>
      <c r="F56" s="102"/>
    </row>
    <row r="57" spans="1:6" ht="21" customHeight="1">
      <c r="A57" s="103"/>
      <c r="B57" s="55" t="s">
        <v>142</v>
      </c>
      <c r="C57" s="104">
        <v>0</v>
      </c>
      <c r="D57" s="104">
        <v>0</v>
      </c>
      <c r="E57" s="104"/>
      <c r="F57" s="102"/>
    </row>
    <row r="58" spans="1:6" ht="21" customHeight="1">
      <c r="A58" s="103">
        <v>30</v>
      </c>
      <c r="B58" s="55"/>
      <c r="C58" s="104"/>
      <c r="D58" s="104"/>
      <c r="E58" s="104">
        <f t="shared" si="1"/>
        <v>0</v>
      </c>
      <c r="F58" s="102"/>
    </row>
    <row r="59" spans="1:6" ht="21" customHeight="1">
      <c r="A59" s="103">
        <v>31</v>
      </c>
      <c r="B59" s="59" t="s">
        <v>94</v>
      </c>
      <c r="C59" s="104">
        <v>0</v>
      </c>
      <c r="D59" s="104"/>
      <c r="E59" s="104">
        <f t="shared" si="1"/>
        <v>0</v>
      </c>
      <c r="F59" s="102"/>
    </row>
    <row r="60" spans="1:6" s="110" customFormat="1" ht="21" customHeight="1">
      <c r="A60" s="108">
        <v>31.1</v>
      </c>
      <c r="B60" s="61" t="s">
        <v>141</v>
      </c>
      <c r="C60" s="108">
        <v>0</v>
      </c>
      <c r="D60" s="108"/>
      <c r="E60" s="108">
        <f>D60-C60</f>
        <v>0</v>
      </c>
      <c r="F60" s="109"/>
    </row>
    <row r="61" spans="1:6" s="110" customFormat="1" ht="25.5" customHeight="1">
      <c r="A61" s="103">
        <v>32</v>
      </c>
      <c r="B61" s="105" t="s">
        <v>95</v>
      </c>
      <c r="C61" s="108"/>
      <c r="D61" s="108"/>
      <c r="E61" s="108">
        <f>D61-C61</f>
        <v>0</v>
      </c>
      <c r="F61" s="109"/>
    </row>
    <row r="62" spans="1:6" ht="23.25" customHeight="1">
      <c r="A62" s="103">
        <v>33</v>
      </c>
      <c r="B62" s="105" t="s">
        <v>96</v>
      </c>
      <c r="C62" s="104">
        <v>18</v>
      </c>
      <c r="D62" s="104">
        <v>15</v>
      </c>
      <c r="E62" s="108">
        <f>D62-C62</f>
        <v>-3</v>
      </c>
      <c r="F62" s="102"/>
    </row>
    <row r="63" spans="1:6" ht="21" customHeight="1">
      <c r="A63" s="103">
        <v>34</v>
      </c>
      <c r="B63" s="59" t="s">
        <v>97</v>
      </c>
      <c r="C63" s="104"/>
      <c r="D63" s="104"/>
      <c r="E63" s="104">
        <f>D63-C63</f>
        <v>0</v>
      </c>
      <c r="F63" s="102"/>
    </row>
    <row r="64" spans="1:6" ht="21" customHeight="1">
      <c r="A64" s="103">
        <v>35</v>
      </c>
      <c r="B64" s="59" t="s">
        <v>98</v>
      </c>
      <c r="C64" s="104">
        <v>0</v>
      </c>
      <c r="D64" s="104">
        <v>0</v>
      </c>
      <c r="E64" s="104">
        <f>D64-C64</f>
        <v>0</v>
      </c>
      <c r="F64" s="102"/>
    </row>
    <row r="65" spans="1:6" s="53" customFormat="1" ht="24.75" customHeight="1">
      <c r="A65" s="100" t="s">
        <v>99</v>
      </c>
      <c r="B65" s="111" t="s">
        <v>100</v>
      </c>
      <c r="C65" s="101">
        <f>C7-C22</f>
        <v>-2408.2999999999993</v>
      </c>
      <c r="D65" s="101">
        <f>D7-D22</f>
        <v>-1956.7999999999993</v>
      </c>
      <c r="E65" s="101">
        <f t="shared" si="0"/>
        <v>451.5</v>
      </c>
      <c r="F65" s="112"/>
    </row>
    <row r="66" spans="1:6">
      <c r="B66" s="102"/>
      <c r="C66" s="102"/>
      <c r="D66" s="102"/>
      <c r="E66" s="102"/>
      <c r="F66" s="102"/>
    </row>
    <row r="67" spans="1:6">
      <c r="B67" s="58" t="s">
        <v>131</v>
      </c>
      <c r="C67" s="102"/>
      <c r="D67" s="102"/>
      <c r="E67" s="102"/>
      <c r="F67" s="102"/>
    </row>
    <row r="68" spans="1:6" ht="18" customHeight="1">
      <c r="B68" s="102"/>
      <c r="C68" s="102"/>
      <c r="D68" s="102"/>
      <c r="E68" s="102"/>
      <c r="F68" s="102"/>
    </row>
    <row r="69" spans="1:6" ht="18" hidden="1" customHeight="1">
      <c r="B69" s="102"/>
      <c r="C69" s="102"/>
      <c r="D69" s="102"/>
      <c r="E69" s="102"/>
      <c r="F69" s="102"/>
    </row>
    <row r="70" spans="1:6" ht="18" hidden="1" customHeight="1">
      <c r="B70" s="102"/>
      <c r="C70" s="102"/>
      <c r="D70" s="102"/>
      <c r="E70" s="102"/>
      <c r="F70" s="102"/>
    </row>
    <row r="71" spans="1:6" ht="18" hidden="1" customHeight="1">
      <c r="B71" s="102"/>
      <c r="C71" s="102"/>
      <c r="D71" s="102"/>
      <c r="E71" s="102"/>
      <c r="F71" s="102"/>
    </row>
    <row r="72" spans="1:6" ht="17.25" hidden="1">
      <c r="B72" s="113" t="s">
        <v>19</v>
      </c>
      <c r="C72" s="114"/>
      <c r="D72" s="115" t="s">
        <v>215</v>
      </c>
      <c r="E72" s="115"/>
      <c r="F72" s="102"/>
    </row>
    <row r="73" spans="1:6" ht="9.75" hidden="1" customHeight="1">
      <c r="B73" s="116"/>
      <c r="C73" s="102"/>
      <c r="D73" s="117" t="s">
        <v>101</v>
      </c>
      <c r="E73" s="117"/>
      <c r="F73" s="102"/>
    </row>
    <row r="74" spans="1:6" ht="6" hidden="1" customHeight="1">
      <c r="B74" s="116"/>
      <c r="C74" s="102"/>
      <c r="D74" s="118"/>
      <c r="E74" s="118"/>
      <c r="F74" s="102"/>
    </row>
    <row r="75" spans="1:6" ht="21" hidden="1" customHeight="1">
      <c r="B75" s="113" t="s">
        <v>20</v>
      </c>
      <c r="C75" s="114"/>
      <c r="D75" s="115" t="s">
        <v>225</v>
      </c>
      <c r="E75" s="115"/>
      <c r="F75" s="102"/>
    </row>
    <row r="76" spans="1:6" ht="11.25" hidden="1" customHeight="1">
      <c r="B76" s="102"/>
      <c r="C76" s="102"/>
      <c r="D76" s="117" t="s">
        <v>101</v>
      </c>
      <c r="E76" s="117"/>
      <c r="F76" s="102"/>
    </row>
    <row r="77" spans="1:6" hidden="1">
      <c r="B77" s="50" t="s">
        <v>16</v>
      </c>
      <c r="C77" s="102"/>
      <c r="D77" s="102"/>
      <c r="E77" s="102"/>
      <c r="F77" s="102"/>
    </row>
    <row r="78" spans="1:6" hidden="1">
      <c r="B78" s="102"/>
      <c r="C78" s="102"/>
      <c r="D78" s="102"/>
      <c r="E78" s="102"/>
      <c r="F78" s="102"/>
    </row>
    <row r="79" spans="1:6">
      <c r="B79" s="102"/>
      <c r="C79" s="102"/>
      <c r="D79" s="102"/>
      <c r="E79" s="102"/>
      <c r="F79" s="102"/>
    </row>
    <row r="80" spans="1:6">
      <c r="B80" s="102"/>
      <c r="C80" s="102"/>
      <c r="D80" s="102"/>
      <c r="E80" s="102"/>
      <c r="F80" s="102"/>
    </row>
    <row r="81" spans="2:6">
      <c r="B81" s="102"/>
      <c r="C81" s="102"/>
      <c r="D81" s="102"/>
      <c r="E81" s="102"/>
      <c r="F81" s="102"/>
    </row>
    <row r="82" spans="2:6">
      <c r="B82" s="102"/>
      <c r="C82" s="102"/>
      <c r="D82" s="102"/>
      <c r="E82" s="102"/>
    </row>
    <row r="83" spans="2:6">
      <c r="B83" s="102"/>
      <c r="C83" s="102"/>
      <c r="D83" s="102"/>
      <c r="E83" s="102"/>
    </row>
    <row r="84" spans="2:6">
      <c r="B84" s="102"/>
      <c r="C84" s="102"/>
      <c r="D84" s="102"/>
      <c r="E84" s="10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5:E75"/>
    <mergeCell ref="D76:E76"/>
    <mergeCell ref="A4:E4"/>
    <mergeCell ref="A1:E1"/>
    <mergeCell ref="A2:B2"/>
    <mergeCell ref="D2:E2"/>
    <mergeCell ref="A3:E3"/>
    <mergeCell ref="D72:E72"/>
    <mergeCell ref="D73:E7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9" customWidth="1"/>
    <col min="2" max="2" width="52.42578125" style="49" customWidth="1"/>
    <col min="3" max="3" width="17.7109375" style="49" customWidth="1"/>
    <col min="4" max="4" width="18" style="49" customWidth="1"/>
    <col min="5" max="5" width="14.42578125" style="49" customWidth="1"/>
    <col min="6" max="16384" width="9.140625" style="49"/>
  </cols>
  <sheetData>
    <row r="1" spans="1:13" ht="20.25" customHeight="1">
      <c r="A1" s="87" t="s">
        <v>102</v>
      </c>
      <c r="B1" s="87"/>
      <c r="C1" s="87"/>
      <c r="D1" s="87"/>
      <c r="E1" s="87"/>
    </row>
    <row r="2" spans="1:13" s="47" customFormat="1" ht="19.5" customHeight="1">
      <c r="A2" s="88" t="s">
        <v>45</v>
      </c>
      <c r="B2" s="88"/>
      <c r="C2" s="89">
        <v>106</v>
      </c>
      <c r="D2" s="90" t="s">
        <v>46</v>
      </c>
      <c r="E2" s="90"/>
    </row>
    <row r="3" spans="1:13" ht="49.5" customHeight="1">
      <c r="A3" s="91" t="s">
        <v>135</v>
      </c>
      <c r="B3" s="91"/>
      <c r="C3" s="91"/>
      <c r="D3" s="91"/>
      <c r="E3" s="91"/>
      <c r="F3" s="92"/>
      <c r="G3" s="92"/>
      <c r="H3" s="92"/>
      <c r="I3" s="92"/>
      <c r="J3" s="92"/>
      <c r="K3" s="92"/>
    </row>
    <row r="4" spans="1:13" s="95" customFormat="1" ht="22.5" customHeight="1">
      <c r="A4" s="93" t="s">
        <v>224</v>
      </c>
      <c r="B4" s="93"/>
      <c r="C4" s="93"/>
      <c r="D4" s="93"/>
      <c r="E4" s="93"/>
      <c r="F4" s="94"/>
      <c r="G4" s="94"/>
      <c r="H4" s="94"/>
      <c r="I4" s="94"/>
      <c r="J4" s="94"/>
      <c r="K4" s="94"/>
      <c r="L4" s="94"/>
      <c r="M4" s="94"/>
    </row>
    <row r="5" spans="1:13" s="47" customFormat="1" ht="17.25" customHeight="1">
      <c r="A5" s="119"/>
      <c r="B5" s="119"/>
      <c r="E5" s="120" t="s">
        <v>103</v>
      </c>
    </row>
    <row r="6" spans="1:13" s="47" customFormat="1" ht="63" customHeight="1">
      <c r="A6" s="96" t="s">
        <v>4</v>
      </c>
      <c r="B6" s="97" t="s">
        <v>48</v>
      </c>
      <c r="C6" s="98" t="s">
        <v>134</v>
      </c>
      <c r="D6" s="98" t="s">
        <v>133</v>
      </c>
      <c r="E6" s="99" t="s">
        <v>49</v>
      </c>
    </row>
    <row r="7" spans="1:13" s="47" customFormat="1" ht="41.25" customHeight="1">
      <c r="A7" s="121" t="s">
        <v>50</v>
      </c>
      <c r="B7" s="122" t="s">
        <v>104</v>
      </c>
      <c r="C7" s="123">
        <v>2430.4</v>
      </c>
      <c r="D7" s="123">
        <v>2430.4</v>
      </c>
      <c r="E7" s="123">
        <f>D7-C7</f>
        <v>0</v>
      </c>
    </row>
    <row r="8" spans="1:13" s="47" customFormat="1" ht="34.5">
      <c r="A8" s="121" t="s">
        <v>61</v>
      </c>
      <c r="B8" s="122" t="s">
        <v>105</v>
      </c>
      <c r="C8" s="123">
        <f>SUM(C9:C20)</f>
        <v>12025</v>
      </c>
      <c r="D8" s="123">
        <f>SUM(D9:D20)</f>
        <v>11398</v>
      </c>
      <c r="E8" s="123">
        <f>D8-C8</f>
        <v>-627</v>
      </c>
    </row>
    <row r="9" spans="1:13" s="47" customFormat="1" ht="17.25" customHeight="1">
      <c r="A9" s="103">
        <v>1</v>
      </c>
      <c r="B9" s="55" t="s">
        <v>52</v>
      </c>
      <c r="C9" s="124">
        <v>12015</v>
      </c>
      <c r="D9" s="124">
        <v>11395</v>
      </c>
      <c r="E9" s="124">
        <f>D9-C9</f>
        <v>-620</v>
      </c>
    </row>
    <row r="10" spans="1:13" s="47" customFormat="1" ht="17.25" customHeight="1">
      <c r="A10" s="103">
        <v>2</v>
      </c>
      <c r="B10" s="55" t="s">
        <v>53</v>
      </c>
      <c r="C10" s="124">
        <v>0</v>
      </c>
      <c r="D10" s="124">
        <v>0</v>
      </c>
      <c r="E10" s="124">
        <f>D10-C10</f>
        <v>0</v>
      </c>
    </row>
    <row r="11" spans="1:13" s="47" customFormat="1" ht="17.25" customHeight="1">
      <c r="A11" s="103">
        <v>3</v>
      </c>
      <c r="B11" s="59" t="s">
        <v>54</v>
      </c>
      <c r="C11" s="124"/>
      <c r="D11" s="124"/>
      <c r="E11" s="124">
        <f>D11-C11</f>
        <v>0</v>
      </c>
    </row>
    <row r="12" spans="1:13" s="47" customFormat="1" ht="17.25" customHeight="1">
      <c r="A12" s="103">
        <v>4</v>
      </c>
      <c r="B12" s="55" t="s">
        <v>55</v>
      </c>
      <c r="C12" s="124"/>
      <c r="D12" s="124"/>
      <c r="E12" s="124">
        <f t="shared" ref="E12:E75" si="0">D12-C12</f>
        <v>0</v>
      </c>
    </row>
    <row r="13" spans="1:13" s="47" customFormat="1" ht="17.25" customHeight="1">
      <c r="A13" s="103">
        <v>5</v>
      </c>
      <c r="B13" s="59" t="s">
        <v>56</v>
      </c>
      <c r="C13" s="124"/>
      <c r="D13" s="124"/>
      <c r="E13" s="124">
        <f t="shared" si="0"/>
        <v>0</v>
      </c>
    </row>
    <row r="14" spans="1:13" s="47" customFormat="1" ht="17.25" customHeight="1">
      <c r="A14" s="103">
        <v>6</v>
      </c>
      <c r="B14" s="55" t="s">
        <v>57</v>
      </c>
      <c r="C14" s="124">
        <v>10</v>
      </c>
      <c r="D14" s="124">
        <v>0</v>
      </c>
      <c r="E14" s="124">
        <f t="shared" si="0"/>
        <v>-10</v>
      </c>
    </row>
    <row r="15" spans="1:13" s="47" customFormat="1" ht="17.25" customHeight="1">
      <c r="A15" s="103">
        <v>7</v>
      </c>
      <c r="B15" s="55" t="s">
        <v>58</v>
      </c>
      <c r="C15" s="124"/>
      <c r="D15" s="124"/>
      <c r="E15" s="124">
        <f t="shared" si="0"/>
        <v>0</v>
      </c>
    </row>
    <row r="16" spans="1:13" s="47" customFormat="1" ht="17.25" customHeight="1">
      <c r="A16" s="103">
        <v>8</v>
      </c>
      <c r="B16" s="55" t="s">
        <v>59</v>
      </c>
      <c r="C16" s="124"/>
      <c r="D16" s="124"/>
      <c r="E16" s="124">
        <f t="shared" si="0"/>
        <v>0</v>
      </c>
    </row>
    <row r="17" spans="1:8" s="47" customFormat="1" ht="17.25" customHeight="1">
      <c r="A17" s="103">
        <v>9</v>
      </c>
      <c r="B17" s="55" t="s">
        <v>106</v>
      </c>
      <c r="C17" s="124"/>
      <c r="D17" s="124"/>
      <c r="E17" s="124">
        <f t="shared" si="0"/>
        <v>0</v>
      </c>
    </row>
    <row r="18" spans="1:8" s="47" customFormat="1" ht="17.25" customHeight="1">
      <c r="A18" s="103">
        <v>10</v>
      </c>
      <c r="B18" s="55" t="s">
        <v>60</v>
      </c>
      <c r="C18" s="124"/>
      <c r="D18" s="124"/>
      <c r="E18" s="124">
        <f t="shared" si="0"/>
        <v>0</v>
      </c>
    </row>
    <row r="19" spans="1:8" s="47" customFormat="1" ht="17.25" customHeight="1">
      <c r="A19" s="103">
        <v>11</v>
      </c>
      <c r="B19" s="55" t="s">
        <v>221</v>
      </c>
      <c r="C19" s="124"/>
      <c r="D19" s="124">
        <v>0</v>
      </c>
      <c r="E19" s="124">
        <f>D19-C19</f>
        <v>0</v>
      </c>
    </row>
    <row r="20" spans="1:8" s="47" customFormat="1" ht="17.25" customHeight="1">
      <c r="A20" s="103">
        <v>12</v>
      </c>
      <c r="B20" s="55" t="s">
        <v>222</v>
      </c>
      <c r="C20" s="124"/>
      <c r="D20" s="124">
        <v>3</v>
      </c>
      <c r="E20" s="124">
        <f t="shared" si="0"/>
        <v>3</v>
      </c>
      <c r="F20" s="102"/>
    </row>
    <row r="21" spans="1:8" s="47" customFormat="1" ht="43.5" customHeight="1">
      <c r="A21" s="121" t="s">
        <v>99</v>
      </c>
      <c r="B21" s="122" t="s">
        <v>107</v>
      </c>
      <c r="C21" s="123">
        <f>C22+C65+C77</f>
        <v>14442.9</v>
      </c>
      <c r="D21" s="123">
        <f>D22+D65+D77</f>
        <v>11221.2</v>
      </c>
      <c r="E21" s="123">
        <f t="shared" si="0"/>
        <v>-3221.6999999999989</v>
      </c>
    </row>
    <row r="22" spans="1:8" s="47" customFormat="1" ht="18" customHeight="1">
      <c r="A22" s="121" t="s">
        <v>108</v>
      </c>
      <c r="B22" s="122" t="s">
        <v>109</v>
      </c>
      <c r="C22" s="123">
        <f>SUM(C23,C26:C32,C36:C58,C62:C64)</f>
        <v>14442.9</v>
      </c>
      <c r="D22" s="123">
        <f>SUM(D23,D26:D32,D36:D58,D62:D64)</f>
        <v>11221.2</v>
      </c>
      <c r="E22" s="123">
        <f t="shared" si="0"/>
        <v>-3221.6999999999989</v>
      </c>
    </row>
    <row r="23" spans="1:8" s="47" customFormat="1" ht="18" customHeight="1">
      <c r="A23" s="103">
        <v>1</v>
      </c>
      <c r="B23" s="59" t="s">
        <v>63</v>
      </c>
      <c r="C23" s="124">
        <v>8560</v>
      </c>
      <c r="D23" s="124">
        <v>7476.2</v>
      </c>
      <c r="E23" s="124">
        <f t="shared" si="0"/>
        <v>-1083.8000000000002</v>
      </c>
    </row>
    <row r="24" spans="1:8" s="47" customFormat="1" ht="18" customHeight="1">
      <c r="A24" s="106">
        <v>1.1000000000000001</v>
      </c>
      <c r="B24" s="61" t="s">
        <v>64</v>
      </c>
      <c r="C24" s="124"/>
      <c r="D24" s="124"/>
      <c r="E24" s="124">
        <f t="shared" si="0"/>
        <v>0</v>
      </c>
    </row>
    <row r="25" spans="1:8" s="47" customFormat="1" ht="18" customHeight="1">
      <c r="A25" s="106">
        <v>1.2</v>
      </c>
      <c r="B25" s="61" t="s">
        <v>65</v>
      </c>
      <c r="C25" s="125"/>
      <c r="D25" s="125"/>
      <c r="E25" s="124">
        <f t="shared" si="0"/>
        <v>0</v>
      </c>
    </row>
    <row r="26" spans="1:8" s="47" customFormat="1" ht="18" customHeight="1">
      <c r="A26" s="103">
        <v>2</v>
      </c>
      <c r="B26" s="59" t="s">
        <v>66</v>
      </c>
      <c r="C26" s="124">
        <v>3669.1</v>
      </c>
      <c r="D26" s="124">
        <v>2336</v>
      </c>
      <c r="E26" s="124">
        <f t="shared" si="0"/>
        <v>-1333.1</v>
      </c>
    </row>
    <row r="27" spans="1:8" s="47" customFormat="1" ht="18" customHeight="1">
      <c r="A27" s="103">
        <v>3</v>
      </c>
      <c r="B27" s="59" t="s">
        <v>67</v>
      </c>
      <c r="C27" s="124">
        <v>515</v>
      </c>
      <c r="D27" s="124">
        <v>499.5</v>
      </c>
      <c r="E27" s="124">
        <f t="shared" si="0"/>
        <v>-15.5</v>
      </c>
    </row>
    <row r="28" spans="1:8" s="47" customFormat="1" ht="18" customHeight="1">
      <c r="A28" s="103">
        <v>4</v>
      </c>
      <c r="B28" s="59" t="s">
        <v>68</v>
      </c>
      <c r="C28" s="124">
        <v>900</v>
      </c>
      <c r="D28" s="124">
        <v>528.6</v>
      </c>
      <c r="E28" s="124">
        <f t="shared" si="0"/>
        <v>-371.4</v>
      </c>
    </row>
    <row r="29" spans="1:8" s="47" customFormat="1" ht="18" customHeight="1">
      <c r="A29" s="103">
        <v>5</v>
      </c>
      <c r="B29" s="59" t="s">
        <v>69</v>
      </c>
      <c r="C29" s="124">
        <v>190</v>
      </c>
      <c r="D29" s="124">
        <v>228.5</v>
      </c>
      <c r="E29" s="124">
        <f t="shared" si="0"/>
        <v>38.5</v>
      </c>
    </row>
    <row r="30" spans="1:8" s="47" customFormat="1" ht="16.5" customHeight="1">
      <c r="A30" s="103">
        <v>6</v>
      </c>
      <c r="B30" s="59" t="s">
        <v>70</v>
      </c>
      <c r="C30" s="124">
        <v>24.4</v>
      </c>
      <c r="D30" s="124">
        <v>24.4</v>
      </c>
      <c r="E30" s="124">
        <f t="shared" si="0"/>
        <v>0</v>
      </c>
      <c r="F30" s="126"/>
      <c r="G30" s="126"/>
      <c r="H30" s="126"/>
    </row>
    <row r="31" spans="1:8" s="47" customFormat="1" ht="17.25">
      <c r="A31" s="103">
        <v>7</v>
      </c>
      <c r="B31" s="59" t="s">
        <v>71</v>
      </c>
      <c r="C31" s="124"/>
      <c r="D31" s="124"/>
      <c r="E31" s="124">
        <f t="shared" si="0"/>
        <v>0</v>
      </c>
    </row>
    <row r="32" spans="1:8" s="47" customFormat="1" ht="17.25">
      <c r="A32" s="103">
        <v>8</v>
      </c>
      <c r="B32" s="59" t="s">
        <v>72</v>
      </c>
      <c r="C32" s="124">
        <f>SUM(C33:C35)</f>
        <v>58.8</v>
      </c>
      <c r="D32" s="124">
        <f>SUM(D33:D35)</f>
        <v>49</v>
      </c>
      <c r="E32" s="124">
        <f t="shared" si="0"/>
        <v>-9.7999999999999972</v>
      </c>
    </row>
    <row r="33" spans="1:5" s="46" customFormat="1" ht="17.25">
      <c r="A33" s="106">
        <v>8.1</v>
      </c>
      <c r="B33" s="61" t="s">
        <v>73</v>
      </c>
      <c r="C33" s="125">
        <v>28.8</v>
      </c>
      <c r="D33" s="125">
        <v>24</v>
      </c>
      <c r="E33" s="125">
        <f t="shared" si="0"/>
        <v>-4.8000000000000007</v>
      </c>
    </row>
    <row r="34" spans="1:5" s="47" customFormat="1" ht="17.25">
      <c r="A34" s="106">
        <v>8.1999999999999993</v>
      </c>
      <c r="B34" s="61" t="s">
        <v>74</v>
      </c>
      <c r="C34" s="125"/>
      <c r="D34" s="125"/>
      <c r="E34" s="125">
        <f t="shared" si="0"/>
        <v>0</v>
      </c>
    </row>
    <row r="35" spans="1:5" s="47" customFormat="1" ht="18" customHeight="1">
      <c r="A35" s="106">
        <v>8.3000000000000007</v>
      </c>
      <c r="B35" s="61" t="s">
        <v>75</v>
      </c>
      <c r="C35" s="125">
        <v>30</v>
      </c>
      <c r="D35" s="125">
        <v>25</v>
      </c>
      <c r="E35" s="125">
        <f t="shared" si="0"/>
        <v>-5</v>
      </c>
    </row>
    <row r="36" spans="1:5" s="47" customFormat="1" ht="18" customHeight="1">
      <c r="A36" s="103">
        <v>9</v>
      </c>
      <c r="B36" s="59" t="s">
        <v>76</v>
      </c>
      <c r="C36" s="124"/>
      <c r="D36" s="124"/>
      <c r="E36" s="124">
        <f t="shared" si="0"/>
        <v>0</v>
      </c>
    </row>
    <row r="37" spans="1:5" s="47" customFormat="1" ht="18" customHeight="1">
      <c r="A37" s="103">
        <v>10</v>
      </c>
      <c r="B37" s="59" t="s">
        <v>77</v>
      </c>
      <c r="C37" s="124">
        <v>220.5</v>
      </c>
      <c r="D37" s="124"/>
      <c r="E37" s="124">
        <f t="shared" si="0"/>
        <v>-220.5</v>
      </c>
    </row>
    <row r="38" spans="1:5" s="47" customFormat="1" ht="18" customHeight="1">
      <c r="A38" s="103">
        <v>11</v>
      </c>
      <c r="B38" s="59" t="s">
        <v>78</v>
      </c>
      <c r="C38" s="124">
        <v>20</v>
      </c>
      <c r="D38" s="124"/>
      <c r="E38" s="124">
        <f t="shared" si="0"/>
        <v>-20</v>
      </c>
    </row>
    <row r="39" spans="1:5" s="47" customFormat="1" ht="18" customHeight="1">
      <c r="A39" s="103">
        <v>12</v>
      </c>
      <c r="B39" s="54" t="s">
        <v>79</v>
      </c>
      <c r="C39" s="124"/>
      <c r="D39" s="124"/>
      <c r="E39" s="124">
        <f t="shared" si="0"/>
        <v>0</v>
      </c>
    </row>
    <row r="40" spans="1:5" s="47" customFormat="1" ht="18" customHeight="1">
      <c r="A40" s="103">
        <v>13</v>
      </c>
      <c r="B40" s="59" t="s">
        <v>80</v>
      </c>
      <c r="C40" s="124"/>
      <c r="D40" s="124"/>
      <c r="E40" s="124">
        <f t="shared" si="0"/>
        <v>0</v>
      </c>
    </row>
    <row r="41" spans="1:5" s="47" customFormat="1" ht="18" customHeight="1">
      <c r="A41" s="103">
        <v>14</v>
      </c>
      <c r="B41" s="59" t="s">
        <v>81</v>
      </c>
      <c r="C41" s="124"/>
      <c r="D41" s="124"/>
      <c r="E41" s="124">
        <f t="shared" si="0"/>
        <v>0</v>
      </c>
    </row>
    <row r="42" spans="1:5" s="47" customFormat="1" ht="18" customHeight="1">
      <c r="A42" s="103">
        <v>15</v>
      </c>
      <c r="B42" s="59" t="s">
        <v>82</v>
      </c>
      <c r="C42" s="124">
        <v>48</v>
      </c>
      <c r="D42" s="124">
        <v>48</v>
      </c>
      <c r="E42" s="124">
        <f t="shared" si="0"/>
        <v>0</v>
      </c>
    </row>
    <row r="43" spans="1:5" s="47" customFormat="1" ht="18" customHeight="1">
      <c r="A43" s="103">
        <v>16</v>
      </c>
      <c r="B43" s="59" t="s">
        <v>83</v>
      </c>
      <c r="C43" s="124"/>
      <c r="D43" s="124"/>
      <c r="E43" s="124">
        <f t="shared" si="0"/>
        <v>0</v>
      </c>
    </row>
    <row r="44" spans="1:5" s="47" customFormat="1" ht="18" customHeight="1">
      <c r="A44" s="103">
        <v>17</v>
      </c>
      <c r="B44" s="59" t="s">
        <v>84</v>
      </c>
      <c r="C44" s="124">
        <v>48.5</v>
      </c>
      <c r="D44" s="124">
        <v>0</v>
      </c>
      <c r="E44" s="124">
        <f t="shared" si="0"/>
        <v>-48.5</v>
      </c>
    </row>
    <row r="45" spans="1:5" s="47" customFormat="1" ht="18" customHeight="1">
      <c r="A45" s="103">
        <v>18</v>
      </c>
      <c r="B45" s="59" t="s">
        <v>85</v>
      </c>
      <c r="C45" s="124"/>
      <c r="D45" s="124"/>
      <c r="E45" s="124">
        <f t="shared" si="0"/>
        <v>0</v>
      </c>
    </row>
    <row r="46" spans="1:5" s="47" customFormat="1" ht="18" customHeight="1">
      <c r="A46" s="103">
        <v>19</v>
      </c>
      <c r="B46" s="59" t="s">
        <v>86</v>
      </c>
      <c r="C46" s="124"/>
      <c r="D46" s="124"/>
      <c r="E46" s="124">
        <f t="shared" si="0"/>
        <v>0</v>
      </c>
    </row>
    <row r="47" spans="1:5" s="47" customFormat="1" ht="18" customHeight="1">
      <c r="A47" s="103">
        <v>20</v>
      </c>
      <c r="B47" s="59" t="s">
        <v>87</v>
      </c>
      <c r="C47" s="124"/>
      <c r="D47" s="124"/>
      <c r="E47" s="124">
        <f t="shared" si="0"/>
        <v>0</v>
      </c>
    </row>
    <row r="48" spans="1:5" s="47" customFormat="1" ht="18" customHeight="1">
      <c r="A48" s="103">
        <v>21</v>
      </c>
      <c r="B48" s="59" t="s">
        <v>88</v>
      </c>
      <c r="C48" s="124"/>
      <c r="D48" s="124"/>
      <c r="E48" s="124">
        <f t="shared" si="0"/>
        <v>0</v>
      </c>
    </row>
    <row r="49" spans="1:6" s="47" customFormat="1" ht="18" customHeight="1">
      <c r="A49" s="103">
        <v>22</v>
      </c>
      <c r="B49" s="59" t="s">
        <v>89</v>
      </c>
      <c r="C49" s="124">
        <v>105</v>
      </c>
      <c r="D49" s="124"/>
      <c r="E49" s="124">
        <f t="shared" si="0"/>
        <v>-105</v>
      </c>
    </row>
    <row r="50" spans="1:6" s="47" customFormat="1" ht="18" customHeight="1">
      <c r="A50" s="103">
        <v>23</v>
      </c>
      <c r="B50" s="59" t="s">
        <v>90</v>
      </c>
      <c r="C50" s="124">
        <v>6</v>
      </c>
      <c r="D50" s="124">
        <v>6</v>
      </c>
      <c r="E50" s="124">
        <f t="shared" si="0"/>
        <v>0</v>
      </c>
    </row>
    <row r="51" spans="1:6" s="47" customFormat="1" ht="18" customHeight="1">
      <c r="A51" s="103">
        <v>24</v>
      </c>
      <c r="B51" s="59" t="s">
        <v>137</v>
      </c>
      <c r="C51" s="124"/>
      <c r="D51" s="124"/>
      <c r="E51" s="124">
        <f t="shared" si="0"/>
        <v>0</v>
      </c>
    </row>
    <row r="52" spans="1:6" s="47" customFormat="1" ht="18" customHeight="1">
      <c r="A52" s="103">
        <v>25</v>
      </c>
      <c r="B52" s="59" t="s">
        <v>91</v>
      </c>
      <c r="C52" s="124"/>
      <c r="D52" s="124"/>
      <c r="E52" s="124">
        <f t="shared" si="0"/>
        <v>0</v>
      </c>
    </row>
    <row r="53" spans="1:6" s="47" customFormat="1" ht="17.25" customHeight="1">
      <c r="A53" s="103">
        <v>26</v>
      </c>
      <c r="B53" s="59" t="s">
        <v>92</v>
      </c>
      <c r="C53" s="124"/>
      <c r="D53" s="124"/>
      <c r="E53" s="124">
        <f t="shared" si="0"/>
        <v>0</v>
      </c>
    </row>
    <row r="54" spans="1:6" s="47" customFormat="1" ht="17.25" customHeight="1">
      <c r="A54" s="103">
        <v>27</v>
      </c>
      <c r="B54" s="102" t="s">
        <v>136</v>
      </c>
      <c r="C54" s="124"/>
      <c r="D54" s="124">
        <v>10</v>
      </c>
      <c r="E54" s="124">
        <f t="shared" si="0"/>
        <v>10</v>
      </c>
    </row>
    <row r="55" spans="1:6" s="47" customFormat="1" ht="18" customHeight="1">
      <c r="A55" s="103">
        <v>28</v>
      </c>
      <c r="B55" s="59" t="s">
        <v>93</v>
      </c>
      <c r="C55" s="124">
        <v>50</v>
      </c>
      <c r="D55" s="124">
        <v>0</v>
      </c>
      <c r="E55" s="124">
        <f t="shared" si="0"/>
        <v>-50</v>
      </c>
    </row>
    <row r="56" spans="1:6" s="47" customFormat="1" ht="18" customHeight="1">
      <c r="A56" s="103">
        <v>29</v>
      </c>
      <c r="B56" s="55"/>
      <c r="C56" s="124"/>
      <c r="D56" s="124"/>
      <c r="E56" s="124">
        <f t="shared" si="0"/>
        <v>0</v>
      </c>
    </row>
    <row r="57" spans="1:6" s="47" customFormat="1" ht="18" customHeight="1">
      <c r="A57" s="103">
        <v>30</v>
      </c>
      <c r="B57" s="55"/>
      <c r="C57" s="124"/>
      <c r="D57" s="124"/>
      <c r="E57" s="124">
        <f>D57-C57</f>
        <v>0</v>
      </c>
      <c r="F57" s="102"/>
    </row>
    <row r="58" spans="1:6" s="47" customFormat="1" ht="18" customHeight="1">
      <c r="A58" s="103">
        <v>31</v>
      </c>
      <c r="B58" s="54" t="s">
        <v>110</v>
      </c>
      <c r="C58" s="124">
        <f>SUM(C59:C61)</f>
        <v>0</v>
      </c>
      <c r="D58" s="124">
        <f>SUM(D59:D61)</f>
        <v>0</v>
      </c>
      <c r="E58" s="124">
        <f t="shared" si="0"/>
        <v>0</v>
      </c>
    </row>
    <row r="59" spans="1:6" s="47" customFormat="1" ht="15" customHeight="1">
      <c r="A59" s="127">
        <v>31.1</v>
      </c>
      <c r="B59" s="128" t="s">
        <v>42</v>
      </c>
      <c r="C59" s="125"/>
      <c r="D59" s="125"/>
      <c r="E59" s="124">
        <f t="shared" si="0"/>
        <v>0</v>
      </c>
    </row>
    <row r="60" spans="1:6" s="47" customFormat="1" ht="15" customHeight="1">
      <c r="A60" s="127">
        <v>31.2</v>
      </c>
      <c r="B60" s="128" t="s">
        <v>43</v>
      </c>
      <c r="C60" s="125"/>
      <c r="D60" s="125"/>
      <c r="E60" s="124">
        <f t="shared" si="0"/>
        <v>0</v>
      </c>
    </row>
    <row r="61" spans="1:6" s="47" customFormat="1" ht="15" customHeight="1">
      <c r="A61" s="127">
        <v>31.3</v>
      </c>
      <c r="B61" s="129" t="s">
        <v>111</v>
      </c>
      <c r="C61" s="125"/>
      <c r="D61" s="125"/>
      <c r="E61" s="124">
        <f>D61-C61</f>
        <v>0</v>
      </c>
    </row>
    <row r="62" spans="1:6" ht="20.25" customHeight="1">
      <c r="A62" s="130">
        <v>32</v>
      </c>
      <c r="B62" s="105" t="s">
        <v>96</v>
      </c>
      <c r="C62" s="124">
        <v>18</v>
      </c>
      <c r="D62" s="124">
        <v>15</v>
      </c>
      <c r="E62" s="124">
        <f>D62-C62</f>
        <v>-3</v>
      </c>
    </row>
    <row r="63" spans="1:6" s="47" customFormat="1" ht="18" customHeight="1">
      <c r="A63" s="130">
        <v>33</v>
      </c>
      <c r="B63" s="54" t="s">
        <v>112</v>
      </c>
      <c r="C63" s="124">
        <v>9.6</v>
      </c>
      <c r="D63" s="124"/>
      <c r="E63" s="124">
        <f t="shared" si="0"/>
        <v>-9.6</v>
      </c>
    </row>
    <row r="64" spans="1:6" s="47" customFormat="1" ht="18" customHeight="1">
      <c r="A64" s="130">
        <v>34</v>
      </c>
      <c r="B64" s="55" t="s">
        <v>113</v>
      </c>
      <c r="C64" s="124">
        <v>0</v>
      </c>
      <c r="D64" s="124">
        <v>0</v>
      </c>
      <c r="E64" s="124">
        <f t="shared" si="0"/>
        <v>0</v>
      </c>
    </row>
    <row r="65" spans="1:6" s="47" customFormat="1" ht="18" customHeight="1">
      <c r="A65" s="121" t="s">
        <v>114</v>
      </c>
      <c r="B65" s="122" t="s">
        <v>115</v>
      </c>
      <c r="C65" s="123">
        <f>C66+C73+C76</f>
        <v>0</v>
      </c>
      <c r="D65" s="123">
        <f>D66+D73+D76</f>
        <v>0</v>
      </c>
      <c r="E65" s="123">
        <f t="shared" si="0"/>
        <v>0</v>
      </c>
    </row>
    <row r="66" spans="1:6" s="47" customFormat="1" ht="18" customHeight="1">
      <c r="A66" s="130">
        <v>1</v>
      </c>
      <c r="B66" s="57" t="s">
        <v>116</v>
      </c>
      <c r="C66" s="124">
        <f>SUM(C67:C72)</f>
        <v>0</v>
      </c>
      <c r="D66" s="124">
        <f>SUM(D67:D72)</f>
        <v>0</v>
      </c>
      <c r="E66" s="124">
        <f t="shared" si="0"/>
        <v>0</v>
      </c>
    </row>
    <row r="67" spans="1:6" s="47" customFormat="1" ht="18" customHeight="1">
      <c r="A67" s="127">
        <v>1.1000000000000001</v>
      </c>
      <c r="B67" s="56" t="s">
        <v>117</v>
      </c>
      <c r="C67" s="125"/>
      <c r="D67" s="125"/>
      <c r="E67" s="124">
        <f t="shared" si="0"/>
        <v>0</v>
      </c>
    </row>
    <row r="68" spans="1:6" s="47" customFormat="1" ht="18" customHeight="1">
      <c r="A68" s="127">
        <v>1.2</v>
      </c>
      <c r="B68" s="56" t="s">
        <v>118</v>
      </c>
      <c r="C68" s="125"/>
      <c r="D68" s="125"/>
      <c r="E68" s="124">
        <f t="shared" si="0"/>
        <v>0</v>
      </c>
    </row>
    <row r="69" spans="1:6" s="47" customFormat="1" ht="18" customHeight="1">
      <c r="A69" s="127">
        <v>1.3</v>
      </c>
      <c r="B69" s="56" t="s">
        <v>119</v>
      </c>
      <c r="C69" s="125">
        <v>0</v>
      </c>
      <c r="D69" s="125">
        <v>0</v>
      </c>
      <c r="E69" s="124">
        <f t="shared" si="0"/>
        <v>0</v>
      </c>
    </row>
    <row r="70" spans="1:6" s="47" customFormat="1" ht="18" customHeight="1">
      <c r="A70" s="127">
        <v>1.4</v>
      </c>
      <c r="B70" s="56" t="s">
        <v>120</v>
      </c>
      <c r="C70" s="125"/>
      <c r="D70" s="125"/>
      <c r="E70" s="125">
        <f t="shared" si="0"/>
        <v>0</v>
      </c>
    </row>
    <row r="71" spans="1:6" s="46" customFormat="1" ht="18.75" customHeight="1">
      <c r="A71" s="127">
        <v>1.5</v>
      </c>
      <c r="B71" s="56" t="s">
        <v>121</v>
      </c>
      <c r="C71" s="125"/>
      <c r="D71" s="125"/>
      <c r="E71" s="125">
        <f>D71-C71</f>
        <v>0</v>
      </c>
    </row>
    <row r="72" spans="1:6" s="47" customFormat="1" ht="18" customHeight="1">
      <c r="A72" s="127">
        <v>1.6</v>
      </c>
      <c r="B72" s="56"/>
      <c r="C72" s="125"/>
      <c r="D72" s="125"/>
      <c r="E72" s="125">
        <f>D72-C72</f>
        <v>0</v>
      </c>
      <c r="F72" s="102"/>
    </row>
    <row r="73" spans="1:6" s="46" customFormat="1" ht="21.75" customHeight="1">
      <c r="A73" s="130">
        <v>2</v>
      </c>
      <c r="B73" s="57" t="s">
        <v>122</v>
      </c>
      <c r="C73" s="124">
        <f>SUM(C74:C75)</f>
        <v>0</v>
      </c>
      <c r="D73" s="124">
        <f>SUM(D74:D75)</f>
        <v>0</v>
      </c>
      <c r="E73" s="124">
        <f t="shared" si="0"/>
        <v>0</v>
      </c>
    </row>
    <row r="74" spans="1:6" s="46" customFormat="1" ht="18" customHeight="1">
      <c r="A74" s="127">
        <v>2.1</v>
      </c>
      <c r="B74" s="56" t="s">
        <v>123</v>
      </c>
      <c r="C74" s="125"/>
      <c r="D74" s="125"/>
      <c r="E74" s="125">
        <f t="shared" si="0"/>
        <v>0</v>
      </c>
    </row>
    <row r="75" spans="1:6" s="46" customFormat="1" ht="17.25" customHeight="1">
      <c r="A75" s="127">
        <v>2.2000000000000002</v>
      </c>
      <c r="B75" s="56" t="s">
        <v>124</v>
      </c>
      <c r="C75" s="125"/>
      <c r="D75" s="125"/>
      <c r="E75" s="125">
        <f t="shared" si="0"/>
        <v>0</v>
      </c>
    </row>
    <row r="76" spans="1:6" s="132" customFormat="1" ht="35.25" customHeight="1">
      <c r="A76" s="130">
        <v>3</v>
      </c>
      <c r="B76" s="57" t="s">
        <v>125</v>
      </c>
      <c r="C76" s="131">
        <v>0</v>
      </c>
      <c r="D76" s="131">
        <v>0</v>
      </c>
      <c r="E76" s="125">
        <f>D76-C76</f>
        <v>0</v>
      </c>
    </row>
    <row r="77" spans="1:6" s="46" customFormat="1" ht="35.25" customHeight="1">
      <c r="A77" s="133" t="s">
        <v>126</v>
      </c>
      <c r="B77" s="134" t="s">
        <v>127</v>
      </c>
      <c r="C77" s="135">
        <f>SUM(C78:C79)</f>
        <v>0</v>
      </c>
      <c r="D77" s="135">
        <f>SUM(D78:D79)</f>
        <v>0</v>
      </c>
      <c r="E77" s="135">
        <f t="shared" ref="E77:E80" si="1">D77-C77</f>
        <v>0</v>
      </c>
    </row>
    <row r="78" spans="1:6" s="46" customFormat="1" ht="16.5" customHeight="1">
      <c r="A78" s="127">
        <v>1</v>
      </c>
      <c r="B78" s="59"/>
      <c r="C78" s="124"/>
      <c r="D78" s="124"/>
      <c r="E78" s="124">
        <f t="shared" si="1"/>
        <v>0</v>
      </c>
    </row>
    <row r="79" spans="1:6" s="46" customFormat="1" ht="15.75" customHeight="1">
      <c r="A79" s="127">
        <v>2</v>
      </c>
      <c r="B79" s="59"/>
      <c r="C79" s="124"/>
      <c r="D79" s="124"/>
      <c r="E79" s="124">
        <f t="shared" si="1"/>
        <v>0</v>
      </c>
      <c r="F79" s="102"/>
    </row>
    <row r="80" spans="1:6" s="46" customFormat="1" ht="43.5" customHeight="1">
      <c r="A80" s="121" t="s">
        <v>128</v>
      </c>
      <c r="B80" s="122" t="s">
        <v>129</v>
      </c>
      <c r="C80" s="123">
        <f>C7+C8-C21</f>
        <v>12.5</v>
      </c>
      <c r="D80" s="123">
        <f>D7+D8-D21</f>
        <v>2607.1999999999989</v>
      </c>
      <c r="E80" s="123">
        <f t="shared" si="1"/>
        <v>2594.6999999999989</v>
      </c>
    </row>
    <row r="81" spans="1:5" s="47" customFormat="1" ht="12.75" customHeight="1">
      <c r="A81" s="136"/>
      <c r="B81" s="137"/>
      <c r="C81" s="102"/>
      <c r="D81" s="102"/>
      <c r="E81" s="102"/>
    </row>
    <row r="82" spans="1:5" s="47" customFormat="1" ht="12.75" customHeight="1">
      <c r="A82" s="136"/>
      <c r="B82" s="58" t="s">
        <v>131</v>
      </c>
      <c r="C82" s="102"/>
      <c r="D82" s="102"/>
      <c r="E82" s="102"/>
    </row>
    <row r="83" spans="1:5" s="47" customFormat="1" ht="12.75" customHeight="1">
      <c r="A83" s="102"/>
      <c r="B83" s="49"/>
      <c r="C83" s="102"/>
      <c r="D83" s="102"/>
      <c r="E83" s="102"/>
    </row>
    <row r="84" spans="1:5" s="47" customFormat="1" ht="12.75" hidden="1" customHeight="1">
      <c r="A84" s="102"/>
      <c r="B84" s="49"/>
      <c r="C84" s="102"/>
      <c r="D84" s="102"/>
      <c r="E84" s="102"/>
    </row>
    <row r="85" spans="1:5" s="47" customFormat="1" ht="12.75" hidden="1" customHeight="1">
      <c r="A85" s="102"/>
      <c r="B85" s="49"/>
      <c r="C85" s="102"/>
      <c r="D85" s="102"/>
      <c r="E85" s="102"/>
    </row>
    <row r="86" spans="1:5" s="47" customFormat="1" ht="12.75" hidden="1" customHeight="1">
      <c r="A86" s="102"/>
      <c r="B86" s="49"/>
      <c r="C86" s="102"/>
      <c r="D86" s="102"/>
      <c r="E86" s="102"/>
    </row>
    <row r="87" spans="1:5" s="47" customFormat="1" ht="17.25" hidden="1">
      <c r="B87" s="138" t="s">
        <v>19</v>
      </c>
      <c r="C87" s="49"/>
      <c r="D87" s="115" t="s">
        <v>215</v>
      </c>
      <c r="E87" s="115"/>
    </row>
    <row r="88" spans="1:5" ht="13.5" hidden="1" customHeight="1">
      <c r="A88" s="47"/>
      <c r="B88" s="47" t="s">
        <v>130</v>
      </c>
      <c r="C88" s="47"/>
      <c r="D88" s="139" t="s">
        <v>101</v>
      </c>
      <c r="E88" s="139"/>
    </row>
    <row r="89" spans="1:5" ht="7.5" hidden="1" customHeight="1">
      <c r="A89" s="47"/>
      <c r="B89" s="47"/>
      <c r="C89" s="47"/>
      <c r="D89" s="114"/>
      <c r="E89" s="114"/>
    </row>
    <row r="90" spans="1:5" ht="17.25" hidden="1">
      <c r="B90" s="46" t="s">
        <v>20</v>
      </c>
      <c r="D90" s="115" t="s">
        <v>225</v>
      </c>
      <c r="E90" s="115"/>
    </row>
    <row r="91" spans="1:5" ht="12" hidden="1" customHeight="1">
      <c r="D91" s="139" t="s">
        <v>101</v>
      </c>
      <c r="E91" s="139"/>
    </row>
    <row r="92" spans="1:5" hidden="1">
      <c r="B92" s="50" t="s">
        <v>16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13" workbookViewId="0">
      <selection activeCell="H28" sqref="H28:I28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6.2851562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80" t="s">
        <v>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3" customFormat="1" ht="36" customHeight="1">
      <c r="A2" s="81" t="s">
        <v>143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23.25" customHeight="1">
      <c r="A3" s="82" t="s">
        <v>144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3</v>
      </c>
    </row>
    <row r="6" spans="1:13" s="16" customFormat="1" ht="33.75" customHeight="1">
      <c r="A6" s="77" t="s">
        <v>4</v>
      </c>
      <c r="B6" s="77" t="s">
        <v>5</v>
      </c>
      <c r="C6" s="77" t="s">
        <v>6</v>
      </c>
      <c r="D6" s="83" t="s">
        <v>7</v>
      </c>
      <c r="E6" s="84"/>
      <c r="F6" s="77" t="s">
        <v>8</v>
      </c>
      <c r="G6" s="77" t="s">
        <v>9</v>
      </c>
      <c r="H6" s="83" t="s">
        <v>38</v>
      </c>
      <c r="I6" s="84"/>
      <c r="J6" s="77" t="s">
        <v>36</v>
      </c>
      <c r="K6" s="77" t="s">
        <v>1</v>
      </c>
      <c r="L6" s="77" t="s">
        <v>37</v>
      </c>
      <c r="M6" s="77" t="s">
        <v>10</v>
      </c>
    </row>
    <row r="7" spans="1:13" s="16" customFormat="1" ht="111" customHeight="1">
      <c r="A7" s="78"/>
      <c r="B7" s="78"/>
      <c r="C7" s="78"/>
      <c r="D7" s="28" t="s">
        <v>11</v>
      </c>
      <c r="E7" s="28" t="s">
        <v>12</v>
      </c>
      <c r="F7" s="78"/>
      <c r="G7" s="78"/>
      <c r="H7" s="42" t="s">
        <v>39</v>
      </c>
      <c r="I7" s="42" t="s">
        <v>40</v>
      </c>
      <c r="J7" s="78"/>
      <c r="K7" s="78"/>
      <c r="L7" s="78"/>
      <c r="M7" s="78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1.75" customHeight="1">
      <c r="A9" s="28">
        <v>1</v>
      </c>
      <c r="B9" s="28" t="s">
        <v>2</v>
      </c>
      <c r="C9" s="6"/>
      <c r="D9" s="6"/>
      <c r="E9" s="6"/>
      <c r="F9" s="6"/>
      <c r="G9" s="6"/>
      <c r="H9" s="44">
        <f>SUM(H10:H12)</f>
        <v>5128.96</v>
      </c>
      <c r="I9" s="44">
        <f t="shared" ref="I9:L9" si="0">SUM(I10:I12)</f>
        <v>0</v>
      </c>
      <c r="J9" s="44">
        <f t="shared" si="0"/>
        <v>168711220</v>
      </c>
      <c r="K9" s="44">
        <f t="shared" si="0"/>
        <v>0</v>
      </c>
      <c r="L9" s="44">
        <f t="shared" si="0"/>
        <v>168711220</v>
      </c>
      <c r="M9" s="35"/>
    </row>
    <row r="10" spans="1:13" ht="47.25" customHeight="1">
      <c r="A10" s="6"/>
      <c r="B10" s="7" t="s">
        <v>146</v>
      </c>
      <c r="C10" s="6" t="s">
        <v>147</v>
      </c>
      <c r="D10" s="6" t="s">
        <v>148</v>
      </c>
      <c r="E10" s="6">
        <v>2184507</v>
      </c>
      <c r="F10" s="6">
        <v>1973</v>
      </c>
      <c r="G10" s="6">
        <v>1</v>
      </c>
      <c r="H10" s="35">
        <v>5128.96</v>
      </c>
      <c r="I10" s="35"/>
      <c r="J10" s="35">
        <v>168711220</v>
      </c>
      <c r="K10" s="35"/>
      <c r="L10" s="35">
        <f>+J10-K10</f>
        <v>168711220</v>
      </c>
      <c r="M10" s="35"/>
    </row>
    <row r="11" spans="1:13" ht="21.75" customHeight="1">
      <c r="A11" s="6"/>
      <c r="B11" s="7"/>
      <c r="C11" s="6"/>
      <c r="D11" s="6"/>
      <c r="E11" s="6"/>
      <c r="F11" s="6"/>
      <c r="G11" s="6"/>
      <c r="H11" s="35"/>
      <c r="I11" s="35"/>
      <c r="J11" s="35"/>
      <c r="K11" s="35"/>
      <c r="L11" s="35">
        <f>+J11-K11</f>
        <v>0</v>
      </c>
      <c r="M11" s="35"/>
    </row>
    <row r="12" spans="1:13" ht="21.75" customHeight="1">
      <c r="A12" s="6"/>
      <c r="B12" s="7"/>
      <c r="C12" s="6"/>
      <c r="D12" s="6"/>
      <c r="E12" s="6"/>
      <c r="F12" s="6"/>
      <c r="G12" s="6"/>
      <c r="H12" s="35"/>
      <c r="I12" s="35"/>
      <c r="J12" s="35"/>
      <c r="K12" s="35"/>
      <c r="L12" s="35">
        <f>+J12-K12</f>
        <v>0</v>
      </c>
      <c r="M12" s="35"/>
    </row>
    <row r="13" spans="1:13" ht="21.75" customHeight="1">
      <c r="A13" s="28">
        <v>2</v>
      </c>
      <c r="B13" s="28" t="s">
        <v>31</v>
      </c>
      <c r="C13" s="6"/>
      <c r="D13" s="6"/>
      <c r="E13" s="6"/>
      <c r="F13" s="6"/>
      <c r="G13" s="6"/>
      <c r="H13" s="44">
        <f>SUM(H14:H16)</f>
        <v>2791.9</v>
      </c>
      <c r="I13" s="44">
        <f t="shared" ref="I13:L13" si="1">SUM(I14:I16)</f>
        <v>0</v>
      </c>
      <c r="J13" s="44">
        <f t="shared" si="1"/>
        <v>173500945</v>
      </c>
      <c r="K13" s="44">
        <f t="shared" si="1"/>
        <v>0</v>
      </c>
      <c r="L13" s="44">
        <f t="shared" si="1"/>
        <v>173500945</v>
      </c>
      <c r="M13" s="35"/>
    </row>
    <row r="14" spans="1:13" ht="40.5" customHeight="1">
      <c r="A14" s="6"/>
      <c r="B14" s="7" t="s">
        <v>145</v>
      </c>
      <c r="C14" s="6" t="s">
        <v>147</v>
      </c>
      <c r="D14" s="6" t="s">
        <v>148</v>
      </c>
      <c r="E14" s="6">
        <v>2184507</v>
      </c>
      <c r="F14" s="6">
        <v>1973</v>
      </c>
      <c r="G14" s="6">
        <v>1</v>
      </c>
      <c r="H14" s="35">
        <v>2791.9</v>
      </c>
      <c r="I14" s="35"/>
      <c r="J14" s="35">
        <v>173500945</v>
      </c>
      <c r="K14" s="35"/>
      <c r="L14" s="35">
        <f t="shared" ref="L14:L16" si="2">+J14-K14</f>
        <v>173500945</v>
      </c>
      <c r="M14" s="35"/>
    </row>
    <row r="15" spans="1:13" ht="21.75" customHeight="1">
      <c r="A15" s="6"/>
      <c r="B15" s="7"/>
      <c r="C15" s="6"/>
      <c r="D15" s="6"/>
      <c r="E15" s="6"/>
      <c r="F15" s="6"/>
      <c r="G15" s="6"/>
      <c r="H15" s="35"/>
      <c r="I15" s="35"/>
      <c r="J15" s="35"/>
      <c r="K15" s="35"/>
      <c r="L15" s="35">
        <f t="shared" si="2"/>
        <v>0</v>
      </c>
      <c r="M15" s="35"/>
    </row>
    <row r="16" spans="1:13" ht="21.75" customHeight="1">
      <c r="A16" s="6"/>
      <c r="B16" s="7"/>
      <c r="C16" s="6"/>
      <c r="D16" s="6"/>
      <c r="E16" s="6"/>
      <c r="F16" s="6"/>
      <c r="G16" s="6"/>
      <c r="H16" s="35"/>
      <c r="I16" s="35"/>
      <c r="J16" s="35"/>
      <c r="K16" s="35"/>
      <c r="L16" s="35">
        <f t="shared" si="2"/>
        <v>0</v>
      </c>
      <c r="M16" s="35"/>
    </row>
    <row r="17" spans="1:13" ht="21.75" customHeight="1">
      <c r="A17" s="28">
        <v>3</v>
      </c>
      <c r="B17" s="28" t="s">
        <v>32</v>
      </c>
      <c r="C17" s="6"/>
      <c r="D17" s="6"/>
      <c r="E17" s="6"/>
      <c r="F17" s="6"/>
      <c r="G17" s="6"/>
      <c r="H17" s="44">
        <f>SUM(H18:H20)</f>
        <v>0</v>
      </c>
      <c r="I17" s="28">
        <f t="shared" ref="I17:L17" si="3">SUM(I18:I20)</f>
        <v>0</v>
      </c>
      <c r="J17" s="28">
        <f t="shared" si="3"/>
        <v>580728</v>
      </c>
      <c r="K17" s="28">
        <f t="shared" si="3"/>
        <v>406509</v>
      </c>
      <c r="L17" s="28">
        <f t="shared" si="3"/>
        <v>174219</v>
      </c>
      <c r="M17" s="35"/>
    </row>
    <row r="18" spans="1:13" ht="27" customHeight="1">
      <c r="A18" s="6"/>
      <c r="B18" s="66" t="s">
        <v>150</v>
      </c>
      <c r="C18" s="6" t="s">
        <v>147</v>
      </c>
      <c r="D18" s="6"/>
      <c r="E18" s="6"/>
      <c r="F18" s="6">
        <v>1974</v>
      </c>
      <c r="G18" s="6">
        <v>3</v>
      </c>
      <c r="H18" s="35"/>
      <c r="I18" s="35"/>
      <c r="J18" s="35">
        <v>580728</v>
      </c>
      <c r="K18" s="35">
        <v>406509</v>
      </c>
      <c r="L18" s="35">
        <f t="shared" ref="L18:L20" si="4">+J18-K18</f>
        <v>174219</v>
      </c>
      <c r="M18" s="35"/>
    </row>
    <row r="19" spans="1:13" ht="21.75" customHeight="1">
      <c r="A19" s="6"/>
      <c r="B19" s="7"/>
      <c r="C19" s="6"/>
      <c r="D19" s="6"/>
      <c r="E19" s="6"/>
      <c r="F19" s="6"/>
      <c r="G19" s="6"/>
      <c r="H19" s="35"/>
      <c r="I19" s="35"/>
      <c r="J19" s="35"/>
      <c r="K19" s="35"/>
      <c r="L19" s="35">
        <f t="shared" si="4"/>
        <v>0</v>
      </c>
      <c r="M19" s="35"/>
    </row>
    <row r="20" spans="1:13" ht="21.75" customHeight="1">
      <c r="A20" s="6"/>
      <c r="B20" s="7"/>
      <c r="C20" s="6"/>
      <c r="D20" s="6"/>
      <c r="E20" s="6"/>
      <c r="F20" s="6"/>
      <c r="G20" s="6"/>
      <c r="H20" s="35"/>
      <c r="I20" s="35"/>
      <c r="J20" s="35"/>
      <c r="K20" s="35"/>
      <c r="L20" s="35">
        <f t="shared" si="4"/>
        <v>0</v>
      </c>
      <c r="M20" s="35"/>
    </row>
    <row r="21" spans="1:13" s="1" customFormat="1" ht="22.5" customHeight="1">
      <c r="A21" s="8"/>
      <c r="B21" s="9" t="s">
        <v>13</v>
      </c>
      <c r="C21" s="8"/>
      <c r="D21" s="8"/>
      <c r="E21" s="8"/>
      <c r="F21" s="8"/>
      <c r="G21" s="8">
        <f>SUM(G9:G20)</f>
        <v>5</v>
      </c>
      <c r="H21" s="39">
        <f>+H9+H13+H17</f>
        <v>7920.8600000000006</v>
      </c>
      <c r="I21" s="39">
        <f t="shared" ref="I21:L21" si="5">+I9+I13+I17</f>
        <v>0</v>
      </c>
      <c r="J21" s="39">
        <f t="shared" si="5"/>
        <v>342792893</v>
      </c>
      <c r="K21" s="39">
        <f>+K9+K13+K17</f>
        <v>406509</v>
      </c>
      <c r="L21" s="39">
        <f t="shared" si="5"/>
        <v>342386384</v>
      </c>
      <c r="M21" s="40"/>
    </row>
    <row r="22" spans="1:13" ht="18.75" customHeight="1">
      <c r="J22" s="45">
        <f>+ROUND(J21/1000,2)</f>
        <v>342792.89</v>
      </c>
      <c r="K22" s="45">
        <f t="shared" ref="K22:L22" si="6">+ROUND(K21/1000,2)</f>
        <v>406.51</v>
      </c>
      <c r="L22" s="45">
        <f t="shared" si="6"/>
        <v>342386.38</v>
      </c>
    </row>
    <row r="23" spans="1:13" ht="15" hidden="1" customHeight="1">
      <c r="B23" s="79" t="s">
        <v>14</v>
      </c>
      <c r="C23" s="79"/>
      <c r="D23" s="79"/>
      <c r="E23" s="79"/>
      <c r="F23" s="79"/>
      <c r="G23" s="79"/>
      <c r="H23" s="79"/>
      <c r="I23" s="79"/>
      <c r="J23" s="79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27</v>
      </c>
      <c r="C25" s="23"/>
      <c r="D25" s="24"/>
      <c r="E25" s="24"/>
      <c r="F25" s="23"/>
      <c r="G25" s="23"/>
      <c r="H25" s="75" t="s">
        <v>215</v>
      </c>
      <c r="I25" s="75"/>
      <c r="J25" s="23"/>
      <c r="K25" s="23"/>
    </row>
    <row r="26" spans="1:13" s="1" customFormat="1" ht="16.5" customHeight="1">
      <c r="A26" s="21"/>
      <c r="C26" s="23"/>
      <c r="D26" s="24"/>
      <c r="E26" s="24"/>
      <c r="F26" s="23"/>
      <c r="G26" s="23"/>
      <c r="H26" s="76" t="s">
        <v>15</v>
      </c>
      <c r="I26" s="76"/>
      <c r="J26" s="23"/>
      <c r="K26" s="23"/>
    </row>
    <row r="27" spans="1:13" s="1" customFormat="1" ht="16.5" customHeight="1">
      <c r="A27" s="21"/>
      <c r="C27" s="23"/>
      <c r="D27" s="24"/>
      <c r="E27" s="24"/>
      <c r="F27" s="23"/>
      <c r="G27" s="23"/>
      <c r="H27" s="43"/>
      <c r="I27" s="43"/>
      <c r="J27" s="23"/>
      <c r="K27" s="23"/>
    </row>
    <row r="28" spans="1:13" s="1" customFormat="1" ht="24.75" customHeight="1">
      <c r="A28" s="21"/>
      <c r="B28" s="1" t="s">
        <v>28</v>
      </c>
      <c r="D28" s="18"/>
      <c r="E28" s="18"/>
      <c r="H28" s="75" t="s">
        <v>216</v>
      </c>
      <c r="I28" s="75"/>
    </row>
    <row r="29" spans="1:13" s="1" customFormat="1" ht="17.25">
      <c r="A29" s="21"/>
      <c r="D29" s="17"/>
      <c r="E29" s="17" t="s">
        <v>16</v>
      </c>
      <c r="H29" s="76" t="s">
        <v>15</v>
      </c>
      <c r="I29" s="76"/>
    </row>
    <row r="30" spans="1:13">
      <c r="A30" s="12"/>
      <c r="C30" s="12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topLeftCell="A10" workbookViewId="0">
      <selection activeCell="C16" sqref="C16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80" t="s">
        <v>29</v>
      </c>
      <c r="B1" s="80"/>
      <c r="C1" s="80"/>
      <c r="D1" s="80"/>
      <c r="E1" s="80"/>
      <c r="F1" s="80"/>
      <c r="G1" s="80"/>
      <c r="H1" s="18"/>
      <c r="I1" s="18"/>
      <c r="J1" s="18"/>
      <c r="K1" s="18"/>
      <c r="L1" s="18"/>
      <c r="M1" s="18"/>
    </row>
    <row r="2" spans="1:13" s="1" customFormat="1" ht="48" customHeight="1">
      <c r="A2" s="81" t="s">
        <v>149</v>
      </c>
      <c r="B2" s="81"/>
      <c r="C2" s="81"/>
      <c r="D2" s="81"/>
      <c r="E2" s="81"/>
      <c r="F2" s="81"/>
      <c r="G2" s="81"/>
    </row>
    <row r="3" spans="1:13" s="16" customFormat="1" ht="16.5" customHeight="1">
      <c r="A3" s="82" t="s">
        <v>182</v>
      </c>
      <c r="B3" s="82"/>
      <c r="C3" s="82"/>
      <c r="D3" s="82"/>
      <c r="E3" s="82"/>
      <c r="F3" s="82"/>
      <c r="G3" s="82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54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2">
        <v>1</v>
      </c>
      <c r="B8" s="67" t="s">
        <v>151</v>
      </c>
      <c r="C8" s="68">
        <v>2010</v>
      </c>
      <c r="D8" s="62">
        <v>1</v>
      </c>
      <c r="E8" s="69">
        <v>493209.2</v>
      </c>
      <c r="F8" s="69">
        <v>246604.6</v>
      </c>
      <c r="G8" s="35">
        <f>+E8-F8</f>
        <v>246604.6</v>
      </c>
    </row>
    <row r="9" spans="1:13" s="12" customFormat="1" ht="20.25" customHeight="1">
      <c r="A9" s="62">
        <v>2</v>
      </c>
      <c r="B9" s="67" t="s">
        <v>152</v>
      </c>
      <c r="C9" s="68">
        <v>2016</v>
      </c>
      <c r="D9" s="62">
        <v>1</v>
      </c>
      <c r="E9" s="69">
        <v>100800</v>
      </c>
      <c r="F9" s="69">
        <v>7559.9999999999955</v>
      </c>
      <c r="G9" s="35">
        <f t="shared" ref="G9:G19" si="0">+E9-F9</f>
        <v>93240</v>
      </c>
    </row>
    <row r="10" spans="1:13" s="12" customFormat="1" ht="20.25" customHeight="1">
      <c r="A10" s="62">
        <v>3</v>
      </c>
      <c r="B10" s="67" t="s">
        <v>153</v>
      </c>
      <c r="C10" s="68">
        <v>2010</v>
      </c>
      <c r="D10" s="62">
        <v>1</v>
      </c>
      <c r="E10" s="69">
        <v>329000</v>
      </c>
      <c r="F10" s="69">
        <v>205625</v>
      </c>
      <c r="G10" s="35">
        <f t="shared" si="0"/>
        <v>123375</v>
      </c>
    </row>
    <row r="11" spans="1:13" s="12" customFormat="1" ht="20.25" customHeight="1">
      <c r="A11" s="62">
        <v>4</v>
      </c>
      <c r="B11" s="67" t="s">
        <v>154</v>
      </c>
      <c r="C11" s="68">
        <v>2013</v>
      </c>
      <c r="D11" s="62">
        <v>1</v>
      </c>
      <c r="E11" s="69">
        <v>160650</v>
      </c>
      <c r="F11" s="69">
        <v>70284.375</v>
      </c>
      <c r="G11" s="35">
        <f t="shared" si="0"/>
        <v>90365.625</v>
      </c>
    </row>
    <row r="12" spans="1:13" s="12" customFormat="1" ht="20.25" customHeight="1">
      <c r="A12" s="62">
        <v>5</v>
      </c>
      <c r="B12" s="67" t="s">
        <v>155</v>
      </c>
      <c r="C12" s="68">
        <v>2014</v>
      </c>
      <c r="D12" s="62">
        <v>1</v>
      </c>
      <c r="E12" s="69">
        <v>85000</v>
      </c>
      <c r="F12" s="69">
        <v>0</v>
      </c>
      <c r="G12" s="35">
        <f t="shared" si="0"/>
        <v>85000</v>
      </c>
    </row>
    <row r="13" spans="1:13" s="12" customFormat="1" ht="20.25" customHeight="1">
      <c r="A13" s="62">
        <v>6</v>
      </c>
      <c r="B13" s="67" t="s">
        <v>156</v>
      </c>
      <c r="C13" s="68">
        <v>2010</v>
      </c>
      <c r="D13" s="62">
        <v>1</v>
      </c>
      <c r="E13" s="69">
        <v>15000</v>
      </c>
      <c r="F13" s="69">
        <v>0</v>
      </c>
      <c r="G13" s="35">
        <f t="shared" si="0"/>
        <v>15000</v>
      </c>
    </row>
    <row r="14" spans="1:13" s="12" customFormat="1" ht="20.25" customHeight="1">
      <c r="A14" s="62">
        <v>7</v>
      </c>
      <c r="B14" s="67" t="s">
        <v>157</v>
      </c>
      <c r="C14" s="68">
        <v>2010</v>
      </c>
      <c r="D14" s="62">
        <v>1</v>
      </c>
      <c r="E14" s="69">
        <v>30000</v>
      </c>
      <c r="F14" s="69">
        <v>0</v>
      </c>
      <c r="G14" s="35">
        <f t="shared" si="0"/>
        <v>30000</v>
      </c>
    </row>
    <row r="15" spans="1:13" s="12" customFormat="1" ht="20.25" customHeight="1">
      <c r="A15" s="62">
        <v>8</v>
      </c>
      <c r="B15" s="67" t="s">
        <v>158</v>
      </c>
      <c r="C15" s="68">
        <v>2010</v>
      </c>
      <c r="D15" s="62">
        <v>1</v>
      </c>
      <c r="E15" s="69">
        <v>18000</v>
      </c>
      <c r="F15" s="69">
        <v>0</v>
      </c>
      <c r="G15" s="35">
        <f t="shared" si="0"/>
        <v>18000</v>
      </c>
    </row>
    <row r="16" spans="1:13" s="12" customFormat="1" ht="20.25" customHeight="1">
      <c r="A16" s="62">
        <v>9</v>
      </c>
      <c r="B16" s="67" t="s">
        <v>159</v>
      </c>
      <c r="C16" s="68">
        <v>2010</v>
      </c>
      <c r="D16" s="62">
        <v>1</v>
      </c>
      <c r="E16" s="69">
        <v>4900</v>
      </c>
      <c r="F16" s="69">
        <v>3290.0000000000005</v>
      </c>
      <c r="G16" s="35">
        <f t="shared" si="0"/>
        <v>1609.9999999999995</v>
      </c>
    </row>
    <row r="17" spans="1:7" s="12" customFormat="1" ht="20.25" customHeight="1">
      <c r="A17" s="70">
        <v>10</v>
      </c>
      <c r="B17" s="67" t="s">
        <v>160</v>
      </c>
      <c r="C17" s="68">
        <v>2010</v>
      </c>
      <c r="D17" s="70">
        <v>1</v>
      </c>
      <c r="E17" s="69">
        <v>35000</v>
      </c>
      <c r="F17" s="69">
        <v>0</v>
      </c>
      <c r="G17" s="35">
        <f t="shared" ref="G17" si="1">+E17-F17</f>
        <v>35000</v>
      </c>
    </row>
    <row r="18" spans="1:7" s="12" customFormat="1" ht="21" customHeight="1">
      <c r="A18" s="6">
        <v>11</v>
      </c>
      <c r="B18" s="67" t="s">
        <v>161</v>
      </c>
      <c r="C18" s="68">
        <v>2010</v>
      </c>
      <c r="D18" s="6">
        <v>1</v>
      </c>
      <c r="E18" s="69">
        <v>30000</v>
      </c>
      <c r="F18" s="69">
        <v>0</v>
      </c>
      <c r="G18" s="35">
        <f t="shared" si="0"/>
        <v>30000</v>
      </c>
    </row>
    <row r="19" spans="1:7" s="12" customFormat="1" ht="20.25" customHeight="1">
      <c r="A19" s="6">
        <v>12</v>
      </c>
      <c r="B19" s="67" t="s">
        <v>162</v>
      </c>
      <c r="C19" s="68">
        <v>2010</v>
      </c>
      <c r="D19" s="6">
        <v>1</v>
      </c>
      <c r="E19" s="69">
        <v>16074</v>
      </c>
      <c r="F19" s="69">
        <v>0</v>
      </c>
      <c r="G19" s="35">
        <f t="shared" si="0"/>
        <v>16074</v>
      </c>
    </row>
    <row r="20" spans="1:7" s="12" customFormat="1" ht="20.25" customHeight="1">
      <c r="A20" s="6">
        <v>13</v>
      </c>
      <c r="B20" s="67" t="s">
        <v>163</v>
      </c>
      <c r="C20" s="68">
        <v>2010</v>
      </c>
      <c r="D20" s="6">
        <v>1</v>
      </c>
      <c r="E20" s="69">
        <v>2000</v>
      </c>
      <c r="F20" s="69">
        <v>0</v>
      </c>
      <c r="G20" s="35">
        <f t="shared" ref="G20:G25" si="2">+E20-F20</f>
        <v>2000</v>
      </c>
    </row>
    <row r="21" spans="1:7" s="12" customFormat="1" ht="20.25" customHeight="1">
      <c r="A21" s="6">
        <v>14</v>
      </c>
      <c r="B21" s="67" t="s">
        <v>162</v>
      </c>
      <c r="C21" s="68">
        <v>2010</v>
      </c>
      <c r="D21" s="6">
        <v>1</v>
      </c>
      <c r="E21" s="69">
        <v>2000</v>
      </c>
      <c r="F21" s="69">
        <v>0</v>
      </c>
      <c r="G21" s="35">
        <f t="shared" si="2"/>
        <v>2000</v>
      </c>
    </row>
    <row r="22" spans="1:7" s="12" customFormat="1" ht="20.25" customHeight="1">
      <c r="A22" s="6">
        <v>15</v>
      </c>
      <c r="B22" s="67" t="s">
        <v>164</v>
      </c>
      <c r="C22" s="68">
        <v>2009</v>
      </c>
      <c r="D22" s="6">
        <v>1</v>
      </c>
      <c r="E22" s="69">
        <v>25000</v>
      </c>
      <c r="F22" s="69">
        <v>0</v>
      </c>
      <c r="G22" s="35">
        <f t="shared" si="2"/>
        <v>25000</v>
      </c>
    </row>
    <row r="23" spans="1:7" s="12" customFormat="1" ht="20.25" customHeight="1">
      <c r="A23" s="6">
        <v>16</v>
      </c>
      <c r="B23" s="67" t="s">
        <v>165</v>
      </c>
      <c r="C23" s="68">
        <v>2009</v>
      </c>
      <c r="D23" s="6">
        <v>1</v>
      </c>
      <c r="E23" s="69">
        <v>40000</v>
      </c>
      <c r="F23" s="69">
        <v>0</v>
      </c>
      <c r="G23" s="35">
        <f t="shared" si="2"/>
        <v>40000</v>
      </c>
    </row>
    <row r="24" spans="1:7" s="12" customFormat="1" ht="20.25" customHeight="1">
      <c r="A24" s="6">
        <v>17</v>
      </c>
      <c r="B24" s="67" t="s">
        <v>166</v>
      </c>
      <c r="C24" s="68">
        <v>2010</v>
      </c>
      <c r="D24" s="6">
        <v>4</v>
      </c>
      <c r="E24" s="69">
        <v>335625</v>
      </c>
      <c r="F24" s="69">
        <v>184594</v>
      </c>
      <c r="G24" s="35">
        <f t="shared" si="2"/>
        <v>151031</v>
      </c>
    </row>
    <row r="25" spans="1:7" s="12" customFormat="1" ht="20.25" hidden="1" customHeight="1">
      <c r="A25" s="6"/>
      <c r="B25" s="67"/>
      <c r="C25" s="68"/>
      <c r="D25" s="6"/>
      <c r="E25" s="69"/>
      <c r="F25" s="69"/>
      <c r="G25" s="35">
        <f t="shared" si="2"/>
        <v>0</v>
      </c>
    </row>
    <row r="26" spans="1:7" s="12" customFormat="1" ht="20.25" customHeight="1">
      <c r="A26" s="6">
        <v>18</v>
      </c>
      <c r="B26" s="67" t="s">
        <v>167</v>
      </c>
      <c r="C26" s="68">
        <v>2010</v>
      </c>
      <c r="D26" s="6">
        <v>6</v>
      </c>
      <c r="E26" s="69">
        <v>2790000</v>
      </c>
      <c r="F26" s="69">
        <v>976500</v>
      </c>
      <c r="G26" s="35">
        <f t="shared" ref="G26:G34" si="3">+E26-F26</f>
        <v>1813500</v>
      </c>
    </row>
    <row r="27" spans="1:7" s="12" customFormat="1" ht="20.25" hidden="1" customHeight="1">
      <c r="A27" s="6"/>
      <c r="B27" s="67"/>
      <c r="C27" s="68"/>
      <c r="D27" s="6"/>
      <c r="E27" s="69"/>
      <c r="F27" s="69"/>
      <c r="G27" s="35">
        <f t="shared" si="3"/>
        <v>0</v>
      </c>
    </row>
    <row r="28" spans="1:7" s="12" customFormat="1" ht="20.25" hidden="1" customHeight="1">
      <c r="A28" s="6"/>
      <c r="B28" s="67"/>
      <c r="C28" s="68"/>
      <c r="D28" s="6"/>
      <c r="E28" s="69"/>
      <c r="F28" s="69"/>
      <c r="G28" s="35">
        <f t="shared" si="3"/>
        <v>0</v>
      </c>
    </row>
    <row r="29" spans="1:7" s="12" customFormat="1" ht="20.25" hidden="1" customHeight="1">
      <c r="A29" s="6"/>
      <c r="B29" s="67"/>
      <c r="C29" s="68"/>
      <c r="D29" s="6"/>
      <c r="E29" s="69"/>
      <c r="F29" s="69"/>
      <c r="G29" s="35">
        <f t="shared" si="3"/>
        <v>0</v>
      </c>
    </row>
    <row r="30" spans="1:7" s="12" customFormat="1" ht="20.25" hidden="1" customHeight="1">
      <c r="A30" s="6"/>
      <c r="B30" s="67"/>
      <c r="C30" s="68"/>
      <c r="D30" s="6"/>
      <c r="E30" s="69"/>
      <c r="F30" s="69"/>
      <c r="G30" s="35">
        <f t="shared" si="3"/>
        <v>0</v>
      </c>
    </row>
    <row r="31" spans="1:7" s="12" customFormat="1" ht="20.25" hidden="1" customHeight="1">
      <c r="A31" s="6"/>
      <c r="B31" s="67"/>
      <c r="C31" s="68"/>
      <c r="D31" s="6"/>
      <c r="E31" s="69"/>
      <c r="F31" s="69"/>
      <c r="G31" s="35">
        <f t="shared" si="3"/>
        <v>0</v>
      </c>
    </row>
    <row r="32" spans="1:7" s="12" customFormat="1" ht="20.25" hidden="1" customHeight="1">
      <c r="A32" s="6"/>
      <c r="B32" s="67"/>
      <c r="C32" s="68"/>
      <c r="D32" s="6"/>
      <c r="E32" s="69"/>
      <c r="F32" s="69"/>
      <c r="G32" s="35"/>
    </row>
    <row r="33" spans="1:7" s="12" customFormat="1" ht="20.25" hidden="1" customHeight="1">
      <c r="A33" s="6"/>
      <c r="B33" s="67"/>
      <c r="C33" s="68"/>
      <c r="D33" s="6"/>
      <c r="E33" s="69"/>
      <c r="F33" s="69"/>
      <c r="G33" s="35"/>
    </row>
    <row r="34" spans="1:7" s="12" customFormat="1" ht="20.25" hidden="1" customHeight="1">
      <c r="A34" s="6"/>
      <c r="B34" s="7"/>
      <c r="C34" s="6"/>
      <c r="D34" s="6"/>
      <c r="E34" s="35"/>
      <c r="F34" s="35"/>
      <c r="G34" s="35">
        <f t="shared" si="3"/>
        <v>0</v>
      </c>
    </row>
    <row r="35" spans="1:7" s="1" customFormat="1" ht="24" customHeight="1">
      <c r="A35" s="26"/>
      <c r="B35" s="10" t="s">
        <v>13</v>
      </c>
      <c r="C35" s="26"/>
      <c r="D35" s="26"/>
      <c r="E35" s="37">
        <f>SUM(E8:E34)</f>
        <v>4512258.2</v>
      </c>
      <c r="F35" s="37">
        <f>SUM(F8:F34)</f>
        <v>1694457.9750000001</v>
      </c>
      <c r="G35" s="37">
        <f>SUM(G8:G34)</f>
        <v>2817800.2250000001</v>
      </c>
    </row>
    <row r="36" spans="1:7" ht="18" customHeight="1">
      <c r="D36" s="5"/>
      <c r="E36" s="45">
        <f>+ROUND(E35/1000,2)</f>
        <v>4512.26</v>
      </c>
      <c r="F36" s="45">
        <f t="shared" ref="F36:G36" si="4">+ROUND(F35/1000,2)</f>
        <v>1694.46</v>
      </c>
      <c r="G36" s="45">
        <f t="shared" si="4"/>
        <v>2817.8</v>
      </c>
    </row>
    <row r="37" spans="1:7">
      <c r="D37" s="5"/>
    </row>
    <row r="38" spans="1:7" ht="15" customHeight="1">
      <c r="D38" s="5"/>
    </row>
    <row r="39" spans="1:7" s="1" customFormat="1" ht="25.5" customHeight="1">
      <c r="A39" s="21"/>
      <c r="B39" s="1" t="s">
        <v>19</v>
      </c>
      <c r="D39" s="75" t="s">
        <v>215</v>
      </c>
      <c r="E39" s="75"/>
      <c r="F39" s="63"/>
    </row>
    <row r="40" spans="1:7" s="1" customFormat="1" ht="15" customHeight="1">
      <c r="A40" s="21"/>
      <c r="D40" s="76" t="s">
        <v>15</v>
      </c>
      <c r="E40" s="76"/>
      <c r="F40" s="65"/>
    </row>
    <row r="41" spans="1:7" s="1" customFormat="1" ht="17.25">
      <c r="A41" s="21"/>
      <c r="D41" s="63"/>
      <c r="E41" s="63"/>
      <c r="F41" s="63"/>
    </row>
    <row r="42" spans="1:7" s="1" customFormat="1" ht="27" customHeight="1">
      <c r="A42" s="21"/>
      <c r="B42" s="1" t="s">
        <v>20</v>
      </c>
      <c r="D42" s="75" t="s">
        <v>216</v>
      </c>
      <c r="E42" s="75"/>
      <c r="F42" s="63"/>
    </row>
    <row r="43" spans="1:7" s="1" customFormat="1" ht="15.75" customHeight="1">
      <c r="A43" s="21"/>
      <c r="B43" s="20" t="s">
        <v>16</v>
      </c>
      <c r="D43" s="76" t="s">
        <v>15</v>
      </c>
      <c r="E43" s="76"/>
      <c r="F43" s="65"/>
    </row>
    <row r="44" spans="1:7" s="16" customFormat="1" ht="14.25">
      <c r="A44" s="64"/>
      <c r="D44" s="20"/>
    </row>
  </sheetData>
  <mergeCells count="7">
    <mergeCell ref="D43:E43"/>
    <mergeCell ref="A1:G1"/>
    <mergeCell ref="A2:G2"/>
    <mergeCell ref="A3:G3"/>
    <mergeCell ref="D39:E39"/>
    <mergeCell ref="D40:E40"/>
    <mergeCell ref="D42:E4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8"/>
  <sheetViews>
    <sheetView view="pageBreakPreview" topLeftCell="A40" workbookViewId="0">
      <selection activeCell="C50" sqref="C5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80" t="s">
        <v>29</v>
      </c>
      <c r="B1" s="80"/>
      <c r="C1" s="80"/>
      <c r="D1" s="80"/>
      <c r="E1" s="80"/>
      <c r="F1" s="80"/>
      <c r="G1" s="80"/>
      <c r="H1" s="18"/>
      <c r="I1" s="18"/>
      <c r="J1" s="18"/>
      <c r="K1" s="18"/>
      <c r="L1" s="18"/>
      <c r="M1" s="18"/>
    </row>
    <row r="2" spans="1:13" s="1" customFormat="1" ht="65.25" customHeight="1">
      <c r="A2" s="81" t="s">
        <v>183</v>
      </c>
      <c r="B2" s="81"/>
      <c r="C2" s="81"/>
      <c r="D2" s="81"/>
      <c r="E2" s="81"/>
      <c r="F2" s="81"/>
      <c r="G2" s="81"/>
    </row>
    <row r="3" spans="1:13" s="16" customFormat="1" ht="23.25" customHeight="1">
      <c r="A3" s="82" t="s">
        <v>182</v>
      </c>
      <c r="B3" s="82"/>
      <c r="C3" s="82"/>
      <c r="D3" s="82"/>
      <c r="E3" s="82"/>
      <c r="F3" s="82"/>
      <c r="G3" s="8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63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9.5" customHeight="1">
      <c r="A8" s="6">
        <v>1</v>
      </c>
      <c r="B8" s="67" t="s">
        <v>168</v>
      </c>
      <c r="C8" s="6">
        <v>1974</v>
      </c>
      <c r="D8" s="6">
        <v>19</v>
      </c>
      <c r="E8" s="35">
        <v>190000</v>
      </c>
      <c r="F8" s="35">
        <v>0</v>
      </c>
      <c r="G8" s="35">
        <f>+E8-F8</f>
        <v>190000</v>
      </c>
    </row>
    <row r="9" spans="1:13" s="12" customFormat="1" ht="19.5" customHeight="1">
      <c r="A9" s="6">
        <v>2</v>
      </c>
      <c r="B9" s="67" t="s">
        <v>168</v>
      </c>
      <c r="C9" s="6">
        <v>1974</v>
      </c>
      <c r="D9" s="6">
        <v>2</v>
      </c>
      <c r="E9" s="35">
        <v>16000</v>
      </c>
      <c r="F9" s="35">
        <v>0</v>
      </c>
      <c r="G9" s="35">
        <f t="shared" ref="G9:G23" si="0">+E9-F9</f>
        <v>16000</v>
      </c>
    </row>
    <row r="10" spans="1:13" s="12" customFormat="1" ht="19.5" customHeight="1">
      <c r="A10" s="6">
        <v>3</v>
      </c>
      <c r="B10" s="67" t="s">
        <v>169</v>
      </c>
      <c r="C10" s="6">
        <v>1974</v>
      </c>
      <c r="D10" s="6">
        <v>1</v>
      </c>
      <c r="E10" s="35">
        <v>5000</v>
      </c>
      <c r="F10" s="35">
        <v>0</v>
      </c>
      <c r="G10" s="35">
        <f t="shared" si="0"/>
        <v>5000</v>
      </c>
    </row>
    <row r="11" spans="1:13" s="12" customFormat="1" ht="19.5" customHeight="1">
      <c r="A11" s="6">
        <v>4</v>
      </c>
      <c r="B11" s="67" t="s">
        <v>170</v>
      </c>
      <c r="C11" s="6">
        <v>2010</v>
      </c>
      <c r="D11" s="6">
        <v>2</v>
      </c>
      <c r="E11" s="35">
        <v>100000</v>
      </c>
      <c r="F11" s="35">
        <v>0</v>
      </c>
      <c r="G11" s="35">
        <f t="shared" si="0"/>
        <v>100000</v>
      </c>
    </row>
    <row r="12" spans="1:13" s="12" customFormat="1" ht="19.5" customHeight="1">
      <c r="A12" s="6">
        <v>5</v>
      </c>
      <c r="B12" s="67" t="s">
        <v>170</v>
      </c>
      <c r="C12" s="6">
        <v>2010</v>
      </c>
      <c r="D12" s="6">
        <v>1</v>
      </c>
      <c r="E12" s="35">
        <v>6000</v>
      </c>
      <c r="F12" s="35">
        <v>0</v>
      </c>
      <c r="G12" s="35">
        <f t="shared" si="0"/>
        <v>6000</v>
      </c>
    </row>
    <row r="13" spans="1:13" s="12" customFormat="1" ht="19.5" customHeight="1">
      <c r="A13" s="6">
        <v>6</v>
      </c>
      <c r="B13" s="67" t="s">
        <v>171</v>
      </c>
      <c r="C13" s="6">
        <v>2010</v>
      </c>
      <c r="D13" s="6">
        <v>4</v>
      </c>
      <c r="E13" s="35">
        <v>10000</v>
      </c>
      <c r="F13" s="35">
        <v>0</v>
      </c>
      <c r="G13" s="35">
        <f t="shared" si="0"/>
        <v>10000</v>
      </c>
    </row>
    <row r="14" spans="1:13" s="12" customFormat="1" ht="19.5" customHeight="1">
      <c r="A14" s="6">
        <v>7</v>
      </c>
      <c r="B14" s="67" t="s">
        <v>172</v>
      </c>
      <c r="C14" s="6">
        <v>2010</v>
      </c>
      <c r="D14" s="6">
        <v>2</v>
      </c>
      <c r="E14" s="35">
        <v>7000</v>
      </c>
      <c r="F14" s="35">
        <v>3850</v>
      </c>
      <c r="G14" s="35">
        <f t="shared" si="0"/>
        <v>3150</v>
      </c>
    </row>
    <row r="15" spans="1:13" s="12" customFormat="1" ht="19.5" customHeight="1">
      <c r="A15" s="6">
        <v>8</v>
      </c>
      <c r="B15" s="67" t="s">
        <v>172</v>
      </c>
      <c r="C15" s="6">
        <v>2013</v>
      </c>
      <c r="D15" s="6">
        <v>30</v>
      </c>
      <c r="E15" s="35">
        <v>105000</v>
      </c>
      <c r="F15" s="35">
        <v>42000</v>
      </c>
      <c r="G15" s="35">
        <f t="shared" si="0"/>
        <v>63000</v>
      </c>
    </row>
    <row r="16" spans="1:13" ht="19.5" customHeight="1">
      <c r="A16" s="29">
        <v>9</v>
      </c>
      <c r="B16" s="67" t="s">
        <v>172</v>
      </c>
      <c r="C16" s="29">
        <v>2014</v>
      </c>
      <c r="D16" s="29">
        <v>50</v>
      </c>
      <c r="E16" s="36">
        <v>175000</v>
      </c>
      <c r="F16" s="36">
        <v>61250</v>
      </c>
      <c r="G16" s="35">
        <f t="shared" si="0"/>
        <v>113750</v>
      </c>
    </row>
    <row r="17" spans="1:7" ht="19.5" customHeight="1">
      <c r="A17" s="29">
        <v>10</v>
      </c>
      <c r="B17" s="67" t="s">
        <v>172</v>
      </c>
      <c r="C17" s="29">
        <v>2016</v>
      </c>
      <c r="D17" s="29">
        <v>32</v>
      </c>
      <c r="E17" s="36">
        <v>70800</v>
      </c>
      <c r="F17" s="36">
        <v>4956</v>
      </c>
      <c r="G17" s="35">
        <f t="shared" si="0"/>
        <v>65844</v>
      </c>
    </row>
    <row r="18" spans="1:7" ht="19.5" customHeight="1">
      <c r="A18" s="29">
        <v>11</v>
      </c>
      <c r="B18" s="67" t="s">
        <v>171</v>
      </c>
      <c r="C18" s="29">
        <v>2013</v>
      </c>
      <c r="D18" s="29">
        <v>4</v>
      </c>
      <c r="E18" s="36">
        <v>44000</v>
      </c>
      <c r="F18" s="36">
        <v>17600</v>
      </c>
      <c r="G18" s="35">
        <f t="shared" si="0"/>
        <v>26400</v>
      </c>
    </row>
    <row r="19" spans="1:7" ht="19.5" customHeight="1">
      <c r="A19" s="29">
        <v>12</v>
      </c>
      <c r="B19" s="67" t="s">
        <v>171</v>
      </c>
      <c r="C19" s="29">
        <v>2013</v>
      </c>
      <c r="D19" s="29">
        <v>19</v>
      </c>
      <c r="E19" s="36">
        <v>190000</v>
      </c>
      <c r="F19" s="36">
        <v>66500</v>
      </c>
      <c r="G19" s="35">
        <f t="shared" si="0"/>
        <v>123500</v>
      </c>
    </row>
    <row r="20" spans="1:7" ht="19.5" customHeight="1">
      <c r="A20" s="29">
        <v>13</v>
      </c>
      <c r="B20" s="67" t="s">
        <v>170</v>
      </c>
      <c r="C20" s="29">
        <v>2013</v>
      </c>
      <c r="D20" s="29">
        <v>10</v>
      </c>
      <c r="E20" s="36">
        <v>500000</v>
      </c>
      <c r="F20" s="36">
        <v>0</v>
      </c>
      <c r="G20" s="35">
        <f t="shared" si="0"/>
        <v>500000</v>
      </c>
    </row>
    <row r="21" spans="1:7" ht="19.5" customHeight="1">
      <c r="A21" s="29">
        <v>14</v>
      </c>
      <c r="B21" s="67" t="s">
        <v>170</v>
      </c>
      <c r="C21" s="29">
        <v>2014</v>
      </c>
      <c r="D21" s="29">
        <v>10</v>
      </c>
      <c r="E21" s="36">
        <v>400000</v>
      </c>
      <c r="F21" s="36">
        <v>0</v>
      </c>
      <c r="G21" s="35">
        <f t="shared" si="0"/>
        <v>400000</v>
      </c>
    </row>
    <row r="22" spans="1:7" ht="19.5" customHeight="1">
      <c r="A22" s="29">
        <v>15</v>
      </c>
      <c r="B22" s="67" t="s">
        <v>170</v>
      </c>
      <c r="C22" s="29">
        <v>2015</v>
      </c>
      <c r="D22" s="29">
        <v>10</v>
      </c>
      <c r="E22" s="36">
        <v>483267</v>
      </c>
      <c r="F22" s="36">
        <v>0</v>
      </c>
      <c r="G22" s="35">
        <f t="shared" si="0"/>
        <v>483267</v>
      </c>
    </row>
    <row r="23" spans="1:7" ht="19.5" customHeight="1">
      <c r="A23" s="29">
        <v>16</v>
      </c>
      <c r="B23" s="67" t="s">
        <v>173</v>
      </c>
      <c r="C23" s="29">
        <v>2014</v>
      </c>
      <c r="D23" s="29">
        <v>12</v>
      </c>
      <c r="E23" s="36">
        <v>600000</v>
      </c>
      <c r="F23" s="36">
        <v>210000</v>
      </c>
      <c r="G23" s="35">
        <f t="shared" si="0"/>
        <v>390000</v>
      </c>
    </row>
    <row r="24" spans="1:7" ht="19.5" customHeight="1">
      <c r="A24" s="29">
        <v>17</v>
      </c>
      <c r="B24" s="67" t="s">
        <v>173</v>
      </c>
      <c r="C24" s="29">
        <v>2013</v>
      </c>
      <c r="D24" s="29">
        <v>5</v>
      </c>
      <c r="E24" s="36">
        <v>250000</v>
      </c>
      <c r="F24" s="36">
        <v>100000</v>
      </c>
      <c r="G24" s="35">
        <f t="shared" ref="G24:G32" si="1">+E24-F24</f>
        <v>150000</v>
      </c>
    </row>
    <row r="25" spans="1:7" ht="19.5" customHeight="1">
      <c r="A25" s="29">
        <v>18</v>
      </c>
      <c r="B25" s="67" t="s">
        <v>173</v>
      </c>
      <c r="C25" s="29">
        <v>2015</v>
      </c>
      <c r="D25" s="29">
        <v>2</v>
      </c>
      <c r="E25" s="36">
        <v>100000</v>
      </c>
      <c r="F25" s="36">
        <v>30000</v>
      </c>
      <c r="G25" s="35">
        <f t="shared" si="1"/>
        <v>70000</v>
      </c>
    </row>
    <row r="26" spans="1:7" ht="19.5" customHeight="1">
      <c r="A26" s="29">
        <v>19</v>
      </c>
      <c r="B26" s="67" t="s">
        <v>173</v>
      </c>
      <c r="C26" s="29">
        <v>2015</v>
      </c>
      <c r="D26" s="29">
        <v>5</v>
      </c>
      <c r="E26" s="36">
        <v>210357</v>
      </c>
      <c r="F26" s="36">
        <v>0</v>
      </c>
      <c r="G26" s="35">
        <f t="shared" si="1"/>
        <v>210357</v>
      </c>
    </row>
    <row r="27" spans="1:7" ht="19.5" customHeight="1">
      <c r="A27" s="29">
        <v>20</v>
      </c>
      <c r="B27" s="67" t="s">
        <v>174</v>
      </c>
      <c r="C27" s="29">
        <v>2015</v>
      </c>
      <c r="D27" s="29">
        <v>1</v>
      </c>
      <c r="E27" s="36">
        <v>10000</v>
      </c>
      <c r="F27" s="36">
        <v>0</v>
      </c>
      <c r="G27" s="35">
        <f t="shared" si="1"/>
        <v>10000</v>
      </c>
    </row>
    <row r="28" spans="1:7" ht="19.5" customHeight="1">
      <c r="A28" s="29">
        <v>21</v>
      </c>
      <c r="B28" s="67" t="s">
        <v>174</v>
      </c>
      <c r="C28" s="29">
        <v>2015</v>
      </c>
      <c r="D28" s="29">
        <v>1</v>
      </c>
      <c r="E28" s="36">
        <v>20000</v>
      </c>
      <c r="F28" s="36">
        <v>0</v>
      </c>
      <c r="G28" s="35">
        <f t="shared" si="1"/>
        <v>20000</v>
      </c>
    </row>
    <row r="29" spans="1:7" ht="19.5" customHeight="1">
      <c r="A29" s="29">
        <v>22</v>
      </c>
      <c r="B29" s="67" t="s">
        <v>175</v>
      </c>
      <c r="C29" s="29">
        <v>2015</v>
      </c>
      <c r="D29" s="29">
        <v>2</v>
      </c>
      <c r="E29" s="36">
        <v>30000</v>
      </c>
      <c r="F29" s="36">
        <v>0</v>
      </c>
      <c r="G29" s="35">
        <f t="shared" si="1"/>
        <v>30000</v>
      </c>
    </row>
    <row r="30" spans="1:7" ht="19.5" customHeight="1">
      <c r="A30" s="29">
        <v>23</v>
      </c>
      <c r="B30" s="67" t="s">
        <v>175</v>
      </c>
      <c r="C30" s="29">
        <v>2015</v>
      </c>
      <c r="D30" s="29">
        <v>2</v>
      </c>
      <c r="E30" s="36">
        <v>110000</v>
      </c>
      <c r="F30" s="36">
        <v>33000</v>
      </c>
      <c r="G30" s="35">
        <f t="shared" si="1"/>
        <v>77000</v>
      </c>
    </row>
    <row r="31" spans="1:7" ht="19.5" customHeight="1">
      <c r="A31" s="29">
        <v>24</v>
      </c>
      <c r="B31" s="67" t="s">
        <v>172</v>
      </c>
      <c r="C31" s="29">
        <v>2001</v>
      </c>
      <c r="D31" s="29">
        <v>8</v>
      </c>
      <c r="E31" s="36">
        <v>28000</v>
      </c>
      <c r="F31" s="36">
        <v>19600</v>
      </c>
      <c r="G31" s="35">
        <f t="shared" si="1"/>
        <v>8400</v>
      </c>
    </row>
    <row r="32" spans="1:7" ht="19.5" customHeight="1">
      <c r="A32" s="29">
        <v>25</v>
      </c>
      <c r="B32" s="67" t="s">
        <v>172</v>
      </c>
      <c r="C32" s="29">
        <v>2001</v>
      </c>
      <c r="D32" s="29">
        <v>5</v>
      </c>
      <c r="E32" s="36">
        <v>5000</v>
      </c>
      <c r="F32" s="36">
        <v>0</v>
      </c>
      <c r="G32" s="35">
        <f t="shared" si="1"/>
        <v>5000</v>
      </c>
    </row>
    <row r="33" spans="1:7" ht="19.5" customHeight="1">
      <c r="A33" s="29">
        <v>26</v>
      </c>
      <c r="B33" s="67" t="s">
        <v>176</v>
      </c>
      <c r="C33" s="29">
        <v>2003</v>
      </c>
      <c r="D33" s="29">
        <v>12</v>
      </c>
      <c r="E33" s="36">
        <v>30000</v>
      </c>
      <c r="F33" s="36">
        <v>0</v>
      </c>
      <c r="G33" s="35">
        <f t="shared" ref="G33:G37" si="2">+E33-F33</f>
        <v>30000</v>
      </c>
    </row>
    <row r="34" spans="1:7" ht="19.5" customHeight="1">
      <c r="A34" s="29">
        <v>27</v>
      </c>
      <c r="B34" s="67" t="s">
        <v>176</v>
      </c>
      <c r="C34" s="29">
        <v>2003</v>
      </c>
      <c r="D34" s="29">
        <v>3</v>
      </c>
      <c r="E34" s="36">
        <v>3000</v>
      </c>
      <c r="F34" s="36">
        <v>0</v>
      </c>
      <c r="G34" s="35">
        <f t="shared" si="2"/>
        <v>3000</v>
      </c>
    </row>
    <row r="35" spans="1:7" ht="19.5" customHeight="1">
      <c r="A35" s="29">
        <v>28</v>
      </c>
      <c r="B35" s="67" t="s">
        <v>177</v>
      </c>
      <c r="C35" s="29">
        <v>2007</v>
      </c>
      <c r="D35" s="29">
        <v>3</v>
      </c>
      <c r="E35" s="36">
        <v>9000</v>
      </c>
      <c r="F35" s="36">
        <v>0</v>
      </c>
      <c r="G35" s="35">
        <f t="shared" si="2"/>
        <v>9000</v>
      </c>
    </row>
    <row r="36" spans="1:7" ht="19.5" customHeight="1">
      <c r="A36" s="29">
        <v>29</v>
      </c>
      <c r="B36" s="67" t="s">
        <v>177</v>
      </c>
      <c r="C36" s="29">
        <v>2007</v>
      </c>
      <c r="D36" s="29">
        <v>2</v>
      </c>
      <c r="E36" s="36">
        <v>10000</v>
      </c>
      <c r="F36" s="36">
        <v>0</v>
      </c>
      <c r="G36" s="35">
        <f t="shared" si="2"/>
        <v>10000</v>
      </c>
    </row>
    <row r="37" spans="1:7" ht="19.5" customHeight="1">
      <c r="A37" s="29">
        <v>30</v>
      </c>
      <c r="B37" s="67" t="s">
        <v>171</v>
      </c>
      <c r="C37" s="29">
        <v>2004</v>
      </c>
      <c r="D37" s="29">
        <v>6</v>
      </c>
      <c r="E37" s="36">
        <v>15000</v>
      </c>
      <c r="F37" s="36">
        <v>0</v>
      </c>
      <c r="G37" s="35">
        <f t="shared" si="2"/>
        <v>15000</v>
      </c>
    </row>
    <row r="38" spans="1:7" ht="19.5" customHeight="1">
      <c r="A38" s="29">
        <v>31</v>
      </c>
      <c r="B38" s="67" t="s">
        <v>171</v>
      </c>
      <c r="C38" s="29">
        <v>2007</v>
      </c>
      <c r="D38" s="29">
        <v>6</v>
      </c>
      <c r="E38" s="36">
        <v>72000</v>
      </c>
      <c r="F38" s="36">
        <v>50400</v>
      </c>
      <c r="G38" s="35">
        <f t="shared" ref="G38:G45" si="3">+E38-F38</f>
        <v>21600</v>
      </c>
    </row>
    <row r="39" spans="1:7" ht="19.5" customHeight="1">
      <c r="A39" s="29">
        <v>32</v>
      </c>
      <c r="B39" s="67" t="s">
        <v>172</v>
      </c>
      <c r="C39" s="29">
        <v>2001</v>
      </c>
      <c r="D39" s="29">
        <v>2</v>
      </c>
      <c r="E39" s="36">
        <v>7000</v>
      </c>
      <c r="F39" s="36">
        <v>4900</v>
      </c>
      <c r="G39" s="35">
        <f t="shared" si="3"/>
        <v>2100</v>
      </c>
    </row>
    <row r="40" spans="1:7" ht="19.5" customHeight="1">
      <c r="A40" s="29">
        <v>33</v>
      </c>
      <c r="B40" s="67" t="s">
        <v>172</v>
      </c>
      <c r="C40" s="29">
        <v>1974</v>
      </c>
      <c r="D40" s="29">
        <v>6</v>
      </c>
      <c r="E40" s="36">
        <v>6000</v>
      </c>
      <c r="F40" s="36">
        <v>0</v>
      </c>
      <c r="G40" s="35">
        <f t="shared" si="3"/>
        <v>6000</v>
      </c>
    </row>
    <row r="41" spans="1:7" ht="19.5" customHeight="1">
      <c r="A41" s="29">
        <v>34</v>
      </c>
      <c r="B41" s="67" t="s">
        <v>172</v>
      </c>
      <c r="C41" s="29">
        <v>2013</v>
      </c>
      <c r="D41" s="29">
        <v>12</v>
      </c>
      <c r="E41" s="36">
        <v>42000</v>
      </c>
      <c r="F41" s="36">
        <v>16800</v>
      </c>
      <c r="G41" s="35">
        <f t="shared" si="3"/>
        <v>25200</v>
      </c>
    </row>
    <row r="42" spans="1:7" ht="19.5" customHeight="1">
      <c r="A42" s="29">
        <v>35</v>
      </c>
      <c r="B42" s="67" t="s">
        <v>176</v>
      </c>
      <c r="C42" s="29">
        <v>2003</v>
      </c>
      <c r="D42" s="29">
        <v>2</v>
      </c>
      <c r="E42" s="36">
        <v>5000</v>
      </c>
      <c r="F42" s="36">
        <v>0</v>
      </c>
      <c r="G42" s="35">
        <f t="shared" si="3"/>
        <v>5000</v>
      </c>
    </row>
    <row r="43" spans="1:7" ht="19.5" customHeight="1">
      <c r="A43" s="29">
        <v>36</v>
      </c>
      <c r="B43" s="67" t="s">
        <v>176</v>
      </c>
      <c r="C43" s="29">
        <v>2003</v>
      </c>
      <c r="D43" s="29">
        <v>2</v>
      </c>
      <c r="E43" s="36">
        <v>2000</v>
      </c>
      <c r="F43" s="36">
        <v>0</v>
      </c>
      <c r="G43" s="35">
        <f t="shared" si="3"/>
        <v>2000</v>
      </c>
    </row>
    <row r="44" spans="1:7" ht="19.5" customHeight="1">
      <c r="A44" s="29">
        <v>37</v>
      </c>
      <c r="B44" s="67" t="s">
        <v>170</v>
      </c>
      <c r="C44" s="29">
        <v>2010</v>
      </c>
      <c r="D44" s="29">
        <v>31</v>
      </c>
      <c r="E44" s="36">
        <v>186000</v>
      </c>
      <c r="F44" s="36">
        <v>0</v>
      </c>
      <c r="G44" s="35">
        <f t="shared" si="3"/>
        <v>186000</v>
      </c>
    </row>
    <row r="45" spans="1:7" ht="19.5" customHeight="1">
      <c r="A45" s="29">
        <v>38</v>
      </c>
      <c r="B45" s="67" t="s">
        <v>168</v>
      </c>
      <c r="C45" s="29">
        <v>1974</v>
      </c>
      <c r="D45" s="29">
        <v>2</v>
      </c>
      <c r="E45" s="36">
        <v>20000</v>
      </c>
      <c r="F45" s="36">
        <v>0</v>
      </c>
      <c r="G45" s="35">
        <f t="shared" si="3"/>
        <v>20000</v>
      </c>
    </row>
    <row r="46" spans="1:7" ht="19.5" customHeight="1">
      <c r="A46" s="29">
        <v>39</v>
      </c>
      <c r="B46" s="67" t="s">
        <v>178</v>
      </c>
      <c r="C46" s="29">
        <v>1974</v>
      </c>
      <c r="D46" s="29">
        <v>3</v>
      </c>
      <c r="E46" s="36">
        <v>60000</v>
      </c>
      <c r="F46" s="36">
        <v>0</v>
      </c>
      <c r="G46" s="35">
        <f t="shared" ref="G46:G55" si="4">+E46-F46</f>
        <v>60000</v>
      </c>
    </row>
    <row r="47" spans="1:7" ht="19.5" customHeight="1">
      <c r="A47" s="29">
        <v>40</v>
      </c>
      <c r="B47" s="67" t="s">
        <v>178</v>
      </c>
      <c r="C47" s="29">
        <v>1974</v>
      </c>
      <c r="D47" s="29">
        <v>2</v>
      </c>
      <c r="E47" s="36">
        <v>24000</v>
      </c>
      <c r="F47" s="36">
        <v>0</v>
      </c>
      <c r="G47" s="35">
        <f t="shared" si="4"/>
        <v>24000</v>
      </c>
    </row>
    <row r="48" spans="1:7" ht="19.5" customHeight="1">
      <c r="A48" s="29">
        <v>41</v>
      </c>
      <c r="B48" s="67" t="s">
        <v>178</v>
      </c>
      <c r="C48" s="29">
        <v>1974</v>
      </c>
      <c r="D48" s="29">
        <v>2</v>
      </c>
      <c r="E48" s="36">
        <v>20000</v>
      </c>
      <c r="F48" s="36">
        <v>0</v>
      </c>
      <c r="G48" s="35">
        <f t="shared" si="4"/>
        <v>20000</v>
      </c>
    </row>
    <row r="49" spans="1:7" ht="19.5" customHeight="1">
      <c r="A49" s="29">
        <v>42</v>
      </c>
      <c r="B49" s="67" t="s">
        <v>179</v>
      </c>
      <c r="C49" s="29">
        <v>1974</v>
      </c>
      <c r="D49" s="29">
        <v>1</v>
      </c>
      <c r="E49" s="36">
        <v>20000</v>
      </c>
      <c r="F49" s="36">
        <v>0</v>
      </c>
      <c r="G49" s="35">
        <f t="shared" si="4"/>
        <v>20000</v>
      </c>
    </row>
    <row r="50" spans="1:7" ht="19.5" customHeight="1">
      <c r="A50" s="29">
        <v>43</v>
      </c>
      <c r="B50" s="67" t="s">
        <v>180</v>
      </c>
      <c r="C50" s="29">
        <v>1974</v>
      </c>
      <c r="D50" s="29">
        <v>1</v>
      </c>
      <c r="E50" s="36">
        <v>15000</v>
      </c>
      <c r="F50" s="36">
        <v>0</v>
      </c>
      <c r="G50" s="35">
        <f t="shared" si="4"/>
        <v>15000</v>
      </c>
    </row>
    <row r="51" spans="1:7" ht="19.5" customHeight="1">
      <c r="A51" s="29">
        <v>44</v>
      </c>
      <c r="B51" s="67" t="s">
        <v>181</v>
      </c>
      <c r="C51" s="29">
        <v>1974</v>
      </c>
      <c r="D51" s="29">
        <v>1</v>
      </c>
      <c r="E51" s="36">
        <v>15000</v>
      </c>
      <c r="F51" s="36">
        <v>0</v>
      </c>
      <c r="G51" s="35">
        <f t="shared" si="4"/>
        <v>15000</v>
      </c>
    </row>
    <row r="52" spans="1:7" ht="19.5" customHeight="1">
      <c r="A52" s="29">
        <v>45</v>
      </c>
      <c r="B52" s="67" t="s">
        <v>176</v>
      </c>
      <c r="C52" s="29">
        <v>2003</v>
      </c>
      <c r="D52" s="29">
        <v>2</v>
      </c>
      <c r="E52" s="36">
        <v>2000</v>
      </c>
      <c r="F52" s="36">
        <v>0</v>
      </c>
      <c r="G52" s="35">
        <f t="shared" si="4"/>
        <v>2000</v>
      </c>
    </row>
    <row r="53" spans="1:7" ht="19.5" customHeight="1">
      <c r="A53" s="29">
        <v>46</v>
      </c>
      <c r="B53" s="67" t="s">
        <v>176</v>
      </c>
      <c r="C53" s="29">
        <v>2003</v>
      </c>
      <c r="D53" s="29">
        <v>2</v>
      </c>
      <c r="E53" s="36">
        <v>5000</v>
      </c>
      <c r="F53" s="36">
        <v>0</v>
      </c>
      <c r="G53" s="35">
        <f t="shared" si="4"/>
        <v>5000</v>
      </c>
    </row>
    <row r="54" spans="1:7" ht="19.5" customHeight="1">
      <c r="A54" s="29">
        <v>47</v>
      </c>
      <c r="B54" s="67" t="s">
        <v>172</v>
      </c>
      <c r="C54" s="29">
        <v>2013</v>
      </c>
      <c r="D54" s="29">
        <v>3</v>
      </c>
      <c r="E54" s="36">
        <v>10500</v>
      </c>
      <c r="F54" s="36">
        <v>4200</v>
      </c>
      <c r="G54" s="35">
        <f t="shared" si="4"/>
        <v>6300</v>
      </c>
    </row>
    <row r="55" spans="1:7" ht="19.5" customHeight="1">
      <c r="A55" s="29">
        <v>48</v>
      </c>
      <c r="B55" s="67" t="s">
        <v>172</v>
      </c>
      <c r="C55" s="29">
        <v>2017</v>
      </c>
      <c r="D55" s="29">
        <v>40</v>
      </c>
      <c r="E55" s="36">
        <v>87760</v>
      </c>
      <c r="F55" s="36">
        <v>0</v>
      </c>
      <c r="G55" s="35">
        <f t="shared" si="4"/>
        <v>87760</v>
      </c>
    </row>
    <row r="56" spans="1:7" ht="19.5" customHeight="1">
      <c r="A56" s="29">
        <v>49</v>
      </c>
      <c r="B56" s="67" t="s">
        <v>170</v>
      </c>
      <c r="C56" s="29">
        <v>2017</v>
      </c>
      <c r="D56" s="29">
        <v>5</v>
      </c>
      <c r="E56" s="36">
        <v>263740</v>
      </c>
      <c r="F56" s="36">
        <v>0</v>
      </c>
      <c r="G56" s="35">
        <f t="shared" ref="G56:G59" si="5">+E56-F56</f>
        <v>263740</v>
      </c>
    </row>
    <row r="57" spans="1:7" ht="19.5" customHeight="1">
      <c r="A57" s="29">
        <v>50</v>
      </c>
      <c r="B57" s="67" t="s">
        <v>173</v>
      </c>
      <c r="C57" s="29">
        <v>2017</v>
      </c>
      <c r="D57" s="29">
        <v>5</v>
      </c>
      <c r="E57" s="36">
        <v>154875</v>
      </c>
      <c r="F57" s="36">
        <v>0</v>
      </c>
      <c r="G57" s="35">
        <f t="shared" si="5"/>
        <v>154875</v>
      </c>
    </row>
    <row r="58" spans="1:7" ht="19.5" hidden="1" customHeight="1">
      <c r="A58" s="29"/>
      <c r="B58" s="34"/>
      <c r="C58" s="29"/>
      <c r="D58" s="29"/>
      <c r="E58" s="36"/>
      <c r="F58" s="36"/>
      <c r="G58" s="35">
        <f t="shared" si="5"/>
        <v>0</v>
      </c>
    </row>
    <row r="59" spans="1:7" ht="19.5" hidden="1" customHeight="1">
      <c r="A59" s="29"/>
      <c r="B59" s="34"/>
      <c r="C59" s="29"/>
      <c r="D59" s="29"/>
      <c r="E59" s="36"/>
      <c r="F59" s="36"/>
      <c r="G59" s="35">
        <f t="shared" si="5"/>
        <v>0</v>
      </c>
    </row>
    <row r="60" spans="1:7" s="1" customFormat="1" ht="24" customHeight="1">
      <c r="A60" s="26"/>
      <c r="B60" s="10" t="s">
        <v>13</v>
      </c>
      <c r="C60" s="26"/>
      <c r="D60" s="26"/>
      <c r="E60" s="37">
        <f>SUM(E8:E59)</f>
        <v>4750299</v>
      </c>
      <c r="F60" s="37">
        <f>SUM(F8:F59)</f>
        <v>665056</v>
      </c>
      <c r="G60" s="37">
        <f>SUM(G8:G59)</f>
        <v>4085243</v>
      </c>
    </row>
    <row r="61" spans="1:7" ht="18.75" customHeight="1">
      <c r="E61" s="45">
        <f>+ROUND(E60/1000,2)</f>
        <v>4750.3</v>
      </c>
      <c r="F61" s="45">
        <f t="shared" ref="F61:G61" si="6">+ROUND(F60/1000,2)</f>
        <v>665.06</v>
      </c>
      <c r="G61" s="45">
        <f t="shared" si="6"/>
        <v>4085.24</v>
      </c>
    </row>
    <row r="64" spans="1:7" s="1" customFormat="1" ht="17.25">
      <c r="A64" s="21"/>
      <c r="B64" s="1" t="s">
        <v>19</v>
      </c>
      <c r="D64" s="75" t="s">
        <v>215</v>
      </c>
      <c r="E64" s="75"/>
      <c r="F64" s="25"/>
    </row>
    <row r="65" spans="1:6" s="1" customFormat="1" ht="13.5" customHeight="1">
      <c r="A65" s="21"/>
      <c r="D65" s="76" t="s">
        <v>15</v>
      </c>
      <c r="E65" s="76"/>
      <c r="F65" s="43"/>
    </row>
    <row r="66" spans="1:6" s="1" customFormat="1" ht="17.25">
      <c r="A66" s="21"/>
      <c r="D66" s="25"/>
      <c r="E66" s="25"/>
      <c r="F66" s="25"/>
    </row>
    <row r="67" spans="1:6" s="1" customFormat="1" ht="17.25" customHeight="1">
      <c r="A67" s="21"/>
      <c r="B67" s="1" t="s">
        <v>20</v>
      </c>
      <c r="D67" s="75" t="s">
        <v>216</v>
      </c>
      <c r="E67" s="75"/>
      <c r="F67" s="25"/>
    </row>
    <row r="68" spans="1:6" s="1" customFormat="1" ht="17.25">
      <c r="A68" s="21"/>
      <c r="B68" s="20" t="s">
        <v>16</v>
      </c>
      <c r="D68" s="76" t="s">
        <v>15</v>
      </c>
      <c r="E68" s="76"/>
      <c r="F68" s="43"/>
    </row>
  </sheetData>
  <mergeCells count="7">
    <mergeCell ref="D68:E68"/>
    <mergeCell ref="A1:G1"/>
    <mergeCell ref="A2:G2"/>
    <mergeCell ref="A3:G3"/>
    <mergeCell ref="D64:E64"/>
    <mergeCell ref="D65:E65"/>
    <mergeCell ref="D67:E67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80" t="s">
        <v>29</v>
      </c>
      <c r="B1" s="80"/>
      <c r="C1" s="80"/>
      <c r="D1" s="80"/>
      <c r="E1" s="80"/>
      <c r="F1" s="80"/>
      <c r="G1" s="80"/>
      <c r="H1" s="18"/>
      <c r="I1" s="18"/>
      <c r="J1" s="18"/>
      <c r="K1" s="18"/>
      <c r="L1" s="18"/>
      <c r="M1" s="18"/>
    </row>
    <row r="2" spans="1:13" s="1" customFormat="1" ht="38.25" customHeight="1">
      <c r="A2" s="81" t="s">
        <v>220</v>
      </c>
      <c r="B2" s="81"/>
      <c r="C2" s="81"/>
      <c r="D2" s="81"/>
      <c r="E2" s="81"/>
      <c r="F2" s="81"/>
      <c r="G2" s="81"/>
    </row>
    <row r="3" spans="1:13" s="16" customFormat="1" ht="23.25" customHeight="1">
      <c r="A3" s="82" t="s">
        <v>30</v>
      </c>
      <c r="B3" s="82"/>
      <c r="C3" s="82"/>
      <c r="D3" s="82"/>
      <c r="E3" s="82"/>
      <c r="F3" s="82"/>
      <c r="G3" s="8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3</v>
      </c>
    </row>
    <row r="6" spans="1:13" s="3" customFormat="1" ht="69.75" customHeight="1">
      <c r="A6" s="33" t="s">
        <v>4</v>
      </c>
      <c r="B6" s="33" t="s">
        <v>21</v>
      </c>
      <c r="C6" s="33" t="s">
        <v>22</v>
      </c>
      <c r="D6" s="33" t="s">
        <v>23</v>
      </c>
      <c r="E6" s="42" t="s">
        <v>36</v>
      </c>
      <c r="F6" s="42" t="s">
        <v>1</v>
      </c>
      <c r="G6" s="42" t="s">
        <v>37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1"/>
      <c r="F8" s="41"/>
      <c r="G8" s="41">
        <f>+E8-F8</f>
        <v>0</v>
      </c>
    </row>
    <row r="9" spans="1:13" ht="17.25">
      <c r="A9" s="30"/>
      <c r="B9" s="31"/>
      <c r="C9" s="30"/>
      <c r="D9" s="30"/>
      <c r="E9" s="41"/>
      <c r="F9" s="41"/>
      <c r="G9" s="41">
        <f t="shared" ref="G9:G21" si="0">+E9-F9</f>
        <v>0</v>
      </c>
    </row>
    <row r="10" spans="1:13" ht="17.25">
      <c r="A10" s="30"/>
      <c r="B10" s="31"/>
      <c r="C10" s="30"/>
      <c r="D10" s="30"/>
      <c r="E10" s="41"/>
      <c r="F10" s="41"/>
      <c r="G10" s="41">
        <f t="shared" si="0"/>
        <v>0</v>
      </c>
    </row>
    <row r="11" spans="1:13" ht="17.25">
      <c r="A11" s="30"/>
      <c r="B11" s="31"/>
      <c r="C11" s="30"/>
      <c r="D11" s="30"/>
      <c r="E11" s="41"/>
      <c r="F11" s="41"/>
      <c r="G11" s="41">
        <f t="shared" si="0"/>
        <v>0</v>
      </c>
    </row>
    <row r="12" spans="1:13" ht="17.25">
      <c r="A12" s="30"/>
      <c r="B12" s="31"/>
      <c r="C12" s="30"/>
      <c r="D12" s="30"/>
      <c r="E12" s="41"/>
      <c r="F12" s="41"/>
      <c r="G12" s="41">
        <f t="shared" si="0"/>
        <v>0</v>
      </c>
    </row>
    <row r="13" spans="1:13" ht="17.25">
      <c r="A13" s="30"/>
      <c r="B13" s="31"/>
      <c r="C13" s="30"/>
      <c r="D13" s="30"/>
      <c r="E13" s="41"/>
      <c r="F13" s="41"/>
      <c r="G13" s="41">
        <f t="shared" si="0"/>
        <v>0</v>
      </c>
    </row>
    <row r="14" spans="1:13" ht="17.25">
      <c r="A14" s="30"/>
      <c r="B14" s="31"/>
      <c r="C14" s="30"/>
      <c r="D14" s="30"/>
      <c r="E14" s="41"/>
      <c r="F14" s="41"/>
      <c r="G14" s="41">
        <f t="shared" si="0"/>
        <v>0</v>
      </c>
    </row>
    <row r="15" spans="1:13" ht="16.5" customHeight="1">
      <c r="A15" s="30"/>
      <c r="B15" s="31"/>
      <c r="C15" s="30"/>
      <c r="D15" s="30"/>
      <c r="E15" s="41"/>
      <c r="F15" s="41"/>
      <c r="G15" s="41">
        <f t="shared" si="0"/>
        <v>0</v>
      </c>
    </row>
    <row r="16" spans="1:13" ht="16.5" customHeight="1">
      <c r="A16" s="30"/>
      <c r="B16" s="31"/>
      <c r="C16" s="30"/>
      <c r="D16" s="30"/>
      <c r="E16" s="41"/>
      <c r="F16" s="41"/>
      <c r="G16" s="41">
        <f t="shared" si="0"/>
        <v>0</v>
      </c>
    </row>
    <row r="17" spans="1:7" ht="16.5" customHeight="1">
      <c r="A17" s="30"/>
      <c r="B17" s="31"/>
      <c r="C17" s="30"/>
      <c r="D17" s="30"/>
      <c r="E17" s="41"/>
      <c r="F17" s="41"/>
      <c r="G17" s="41">
        <f t="shared" si="0"/>
        <v>0</v>
      </c>
    </row>
    <row r="18" spans="1:7" ht="16.5" customHeight="1">
      <c r="A18" s="30"/>
      <c r="B18" s="31"/>
      <c r="C18" s="30"/>
      <c r="D18" s="30"/>
      <c r="E18" s="41"/>
      <c r="F18" s="41"/>
      <c r="G18" s="41">
        <f t="shared" si="0"/>
        <v>0</v>
      </c>
    </row>
    <row r="19" spans="1:7" ht="16.5" customHeight="1">
      <c r="A19" s="30"/>
      <c r="B19" s="31"/>
      <c r="C19" s="30"/>
      <c r="D19" s="30"/>
      <c r="E19" s="41"/>
      <c r="F19" s="41"/>
      <c r="G19" s="41">
        <f t="shared" si="0"/>
        <v>0</v>
      </c>
    </row>
    <row r="20" spans="1:7" ht="16.5" customHeight="1">
      <c r="A20" s="30"/>
      <c r="B20" s="31"/>
      <c r="C20" s="30"/>
      <c r="D20" s="30"/>
      <c r="E20" s="41"/>
      <c r="F20" s="41"/>
      <c r="G20" s="41">
        <f t="shared" si="0"/>
        <v>0</v>
      </c>
    </row>
    <row r="21" spans="1:7" ht="16.5" customHeight="1">
      <c r="A21" s="30"/>
      <c r="B21" s="31"/>
      <c r="C21" s="30"/>
      <c r="D21" s="30"/>
      <c r="E21" s="41"/>
      <c r="F21" s="41"/>
      <c r="G21" s="41">
        <f t="shared" si="0"/>
        <v>0</v>
      </c>
    </row>
    <row r="22" spans="1:7" s="16" customFormat="1" ht="22.5" customHeight="1">
      <c r="A22" s="10"/>
      <c r="B22" s="10" t="s">
        <v>13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5">
        <f>+ROUND(E22/1000,2)</f>
        <v>0</v>
      </c>
      <c r="F23" s="45">
        <f t="shared" ref="F23:G23" si="2">+ROUND(F22/1000,2)</f>
        <v>0</v>
      </c>
      <c r="G23" s="45">
        <f t="shared" si="2"/>
        <v>0</v>
      </c>
    </row>
    <row r="27" spans="1:7" ht="22.5" customHeight="1">
      <c r="B27" s="1" t="s">
        <v>19</v>
      </c>
      <c r="D27" s="75" t="s">
        <v>215</v>
      </c>
      <c r="E27" s="75"/>
      <c r="F27" s="14"/>
    </row>
    <row r="28" spans="1:7" s="1" customFormat="1" ht="12" customHeight="1">
      <c r="A28" s="21"/>
      <c r="D28" s="76" t="s">
        <v>15</v>
      </c>
      <c r="E28" s="76"/>
      <c r="F28" s="43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20</v>
      </c>
      <c r="D30" s="75" t="s">
        <v>216</v>
      </c>
      <c r="E30" s="75"/>
      <c r="F30" s="25"/>
    </row>
    <row r="31" spans="1:7" s="1" customFormat="1" ht="12.75" customHeight="1">
      <c r="A31" s="21"/>
      <c r="B31" s="22"/>
      <c r="C31" s="15" t="s">
        <v>16</v>
      </c>
      <c r="D31" s="76" t="s">
        <v>15</v>
      </c>
      <c r="E31" s="76"/>
      <c r="F31" s="43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19" workbookViewId="0">
      <selection activeCell="A2" sqref="A2:G2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80" t="s">
        <v>29</v>
      </c>
      <c r="B1" s="80"/>
      <c r="C1" s="80"/>
      <c r="D1" s="80"/>
      <c r="E1" s="80"/>
      <c r="F1" s="80"/>
      <c r="G1" s="80"/>
      <c r="H1" s="18"/>
      <c r="I1" s="18"/>
      <c r="J1" s="18"/>
      <c r="K1" s="18"/>
      <c r="L1" s="18"/>
      <c r="M1" s="18"/>
    </row>
    <row r="2" spans="1:13" s="1" customFormat="1" ht="49.5" customHeight="1">
      <c r="A2" s="81" t="s">
        <v>219</v>
      </c>
      <c r="B2" s="81"/>
      <c r="C2" s="81"/>
      <c r="D2" s="81"/>
      <c r="E2" s="81"/>
      <c r="F2" s="81"/>
      <c r="G2" s="81"/>
    </row>
    <row r="3" spans="1:13" s="16" customFormat="1" ht="23.25" customHeight="1">
      <c r="A3" s="82" t="s">
        <v>30</v>
      </c>
      <c r="B3" s="82"/>
      <c r="C3" s="82"/>
      <c r="D3" s="82"/>
      <c r="E3" s="82"/>
      <c r="F3" s="82"/>
      <c r="G3" s="8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23.25" customHeight="1">
      <c r="D5" s="5"/>
      <c r="G5" s="5" t="s">
        <v>3</v>
      </c>
    </row>
    <row r="6" spans="1:13" s="15" customFormat="1" ht="54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35">
        <v>5</v>
      </c>
      <c r="F7" s="6">
        <v>6</v>
      </c>
      <c r="G7" s="35">
        <v>7</v>
      </c>
    </row>
    <row r="8" spans="1:13" s="12" customFormat="1" ht="24.75" customHeight="1">
      <c r="A8" s="6">
        <v>1</v>
      </c>
      <c r="B8" s="67" t="s">
        <v>170</v>
      </c>
      <c r="C8" s="6">
        <v>2010</v>
      </c>
      <c r="D8" s="6">
        <v>2</v>
      </c>
      <c r="E8" s="35">
        <v>100000</v>
      </c>
      <c r="F8" s="35">
        <v>0</v>
      </c>
      <c r="G8" s="35">
        <f t="shared" ref="G8:G36" si="0">+E8-F8</f>
        <v>100000</v>
      </c>
    </row>
    <row r="9" spans="1:13" s="12" customFormat="1" ht="24.75" customHeight="1">
      <c r="A9" s="6">
        <v>2</v>
      </c>
      <c r="B9" s="67" t="s">
        <v>170</v>
      </c>
      <c r="C9" s="6">
        <v>2010</v>
      </c>
      <c r="D9" s="6">
        <v>1</v>
      </c>
      <c r="E9" s="35">
        <v>6000</v>
      </c>
      <c r="F9" s="35">
        <v>0</v>
      </c>
      <c r="G9" s="35">
        <f t="shared" si="0"/>
        <v>6000</v>
      </c>
    </row>
    <row r="10" spans="1:13" s="12" customFormat="1" ht="24.75" customHeight="1">
      <c r="A10" s="6">
        <v>3</v>
      </c>
      <c r="B10" s="67" t="s">
        <v>171</v>
      </c>
      <c r="C10" s="6">
        <v>2010</v>
      </c>
      <c r="D10" s="6">
        <v>4</v>
      </c>
      <c r="E10" s="35">
        <v>10000</v>
      </c>
      <c r="F10" s="35">
        <v>0</v>
      </c>
      <c r="G10" s="35">
        <f t="shared" si="0"/>
        <v>10000</v>
      </c>
    </row>
    <row r="11" spans="1:13" s="12" customFormat="1" ht="24.75" customHeight="1">
      <c r="A11" s="6">
        <v>4</v>
      </c>
      <c r="B11" s="67" t="s">
        <v>172</v>
      </c>
      <c r="C11" s="6">
        <v>2010</v>
      </c>
      <c r="D11" s="6">
        <v>2</v>
      </c>
      <c r="E11" s="35">
        <v>7000</v>
      </c>
      <c r="F11" s="35">
        <v>3850</v>
      </c>
      <c r="G11" s="35">
        <f t="shared" si="0"/>
        <v>3150</v>
      </c>
    </row>
    <row r="12" spans="1:13" s="12" customFormat="1" ht="24.75" customHeight="1">
      <c r="A12" s="6">
        <v>5</v>
      </c>
      <c r="B12" s="67" t="s">
        <v>172</v>
      </c>
      <c r="C12" s="6">
        <v>2013</v>
      </c>
      <c r="D12" s="6">
        <v>30</v>
      </c>
      <c r="E12" s="35">
        <v>105000</v>
      </c>
      <c r="F12" s="35">
        <v>42000</v>
      </c>
      <c r="G12" s="35">
        <f t="shared" si="0"/>
        <v>63000</v>
      </c>
    </row>
    <row r="13" spans="1:13" s="12" customFormat="1" ht="24.75" customHeight="1">
      <c r="A13" s="29">
        <v>6</v>
      </c>
      <c r="B13" s="67" t="s">
        <v>172</v>
      </c>
      <c r="C13" s="29">
        <v>2014</v>
      </c>
      <c r="D13" s="29">
        <v>50</v>
      </c>
      <c r="E13" s="36">
        <v>175000</v>
      </c>
      <c r="F13" s="36">
        <v>61250</v>
      </c>
      <c r="G13" s="35">
        <f t="shared" si="0"/>
        <v>113750</v>
      </c>
    </row>
    <row r="14" spans="1:13" s="12" customFormat="1" ht="24.75" customHeight="1">
      <c r="A14" s="29">
        <v>7</v>
      </c>
      <c r="B14" s="67" t="s">
        <v>172</v>
      </c>
      <c r="C14" s="29">
        <v>2016</v>
      </c>
      <c r="D14" s="29">
        <v>32</v>
      </c>
      <c r="E14" s="36">
        <v>70800</v>
      </c>
      <c r="F14" s="36">
        <v>4956</v>
      </c>
      <c r="G14" s="35">
        <f t="shared" si="0"/>
        <v>65844</v>
      </c>
    </row>
    <row r="15" spans="1:13" s="12" customFormat="1" ht="24.75" customHeight="1">
      <c r="A15" s="29">
        <v>8</v>
      </c>
      <c r="B15" s="67" t="s">
        <v>171</v>
      </c>
      <c r="C15" s="29">
        <v>2013</v>
      </c>
      <c r="D15" s="29">
        <v>4</v>
      </c>
      <c r="E15" s="36">
        <v>44000</v>
      </c>
      <c r="F15" s="36">
        <v>17600</v>
      </c>
      <c r="G15" s="35">
        <f t="shared" si="0"/>
        <v>26400</v>
      </c>
    </row>
    <row r="16" spans="1:13" s="12" customFormat="1" ht="24.75" customHeight="1">
      <c r="A16" s="29">
        <v>9</v>
      </c>
      <c r="B16" s="67" t="s">
        <v>171</v>
      </c>
      <c r="C16" s="29">
        <v>2013</v>
      </c>
      <c r="D16" s="29">
        <v>19</v>
      </c>
      <c r="E16" s="36">
        <v>190000</v>
      </c>
      <c r="F16" s="36">
        <v>66500</v>
      </c>
      <c r="G16" s="35">
        <f t="shared" si="0"/>
        <v>123500</v>
      </c>
    </row>
    <row r="17" spans="1:7" s="12" customFormat="1" ht="24.75" customHeight="1">
      <c r="A17" s="29">
        <v>10</v>
      </c>
      <c r="B17" s="67" t="s">
        <v>170</v>
      </c>
      <c r="C17" s="29">
        <v>2013</v>
      </c>
      <c r="D17" s="29">
        <v>10</v>
      </c>
      <c r="E17" s="36">
        <v>500000</v>
      </c>
      <c r="F17" s="36">
        <v>0</v>
      </c>
      <c r="G17" s="35">
        <f t="shared" si="0"/>
        <v>500000</v>
      </c>
    </row>
    <row r="18" spans="1:7" s="12" customFormat="1" ht="24.75" customHeight="1">
      <c r="A18" s="29">
        <v>11</v>
      </c>
      <c r="B18" s="67" t="s">
        <v>170</v>
      </c>
      <c r="C18" s="29">
        <v>2014</v>
      </c>
      <c r="D18" s="29">
        <v>10</v>
      </c>
      <c r="E18" s="36">
        <v>400000</v>
      </c>
      <c r="F18" s="36">
        <v>0</v>
      </c>
      <c r="G18" s="35">
        <f t="shared" si="0"/>
        <v>400000</v>
      </c>
    </row>
    <row r="19" spans="1:7" s="12" customFormat="1" ht="24.75" customHeight="1">
      <c r="A19" s="29">
        <v>12</v>
      </c>
      <c r="B19" s="67" t="s">
        <v>170</v>
      </c>
      <c r="C19" s="29">
        <v>2015</v>
      </c>
      <c r="D19" s="29">
        <v>10</v>
      </c>
      <c r="E19" s="36">
        <v>483267</v>
      </c>
      <c r="F19" s="36">
        <v>0</v>
      </c>
      <c r="G19" s="35">
        <f t="shared" si="0"/>
        <v>483267</v>
      </c>
    </row>
    <row r="20" spans="1:7" s="12" customFormat="1" ht="24.75" customHeight="1">
      <c r="A20" s="29">
        <v>13</v>
      </c>
      <c r="B20" s="67" t="s">
        <v>173</v>
      </c>
      <c r="C20" s="29">
        <v>2014</v>
      </c>
      <c r="D20" s="29">
        <v>12</v>
      </c>
      <c r="E20" s="36">
        <v>600000</v>
      </c>
      <c r="F20" s="36">
        <v>210000</v>
      </c>
      <c r="G20" s="35">
        <f t="shared" si="0"/>
        <v>390000</v>
      </c>
    </row>
    <row r="21" spans="1:7" s="12" customFormat="1" ht="24.75" customHeight="1">
      <c r="A21" s="29">
        <v>14</v>
      </c>
      <c r="B21" s="67" t="s">
        <v>173</v>
      </c>
      <c r="C21" s="29">
        <v>2013</v>
      </c>
      <c r="D21" s="29">
        <v>5</v>
      </c>
      <c r="E21" s="36">
        <v>250000</v>
      </c>
      <c r="F21" s="36">
        <v>100000</v>
      </c>
      <c r="G21" s="35">
        <f t="shared" si="0"/>
        <v>150000</v>
      </c>
    </row>
    <row r="22" spans="1:7" s="12" customFormat="1" ht="24.75" customHeight="1">
      <c r="A22" s="29">
        <v>15</v>
      </c>
      <c r="B22" s="67" t="s">
        <v>173</v>
      </c>
      <c r="C22" s="29">
        <v>2015</v>
      </c>
      <c r="D22" s="29">
        <v>2</v>
      </c>
      <c r="E22" s="36">
        <v>100000</v>
      </c>
      <c r="F22" s="36">
        <v>30000</v>
      </c>
      <c r="G22" s="35">
        <f t="shared" si="0"/>
        <v>70000</v>
      </c>
    </row>
    <row r="23" spans="1:7" s="12" customFormat="1" ht="24.75" customHeight="1">
      <c r="A23" s="29">
        <v>16</v>
      </c>
      <c r="B23" s="67" t="s">
        <v>173</v>
      </c>
      <c r="C23" s="29">
        <v>2015</v>
      </c>
      <c r="D23" s="29">
        <v>5</v>
      </c>
      <c r="E23" s="36">
        <v>210357</v>
      </c>
      <c r="F23" s="36">
        <v>0</v>
      </c>
      <c r="G23" s="35">
        <f t="shared" si="0"/>
        <v>210357</v>
      </c>
    </row>
    <row r="24" spans="1:7" s="12" customFormat="1" ht="24.75" customHeight="1">
      <c r="A24" s="29">
        <v>17</v>
      </c>
      <c r="B24" s="67" t="s">
        <v>174</v>
      </c>
      <c r="C24" s="29">
        <v>2015</v>
      </c>
      <c r="D24" s="29">
        <v>1</v>
      </c>
      <c r="E24" s="36">
        <v>10000</v>
      </c>
      <c r="F24" s="36">
        <v>0</v>
      </c>
      <c r="G24" s="35">
        <f t="shared" si="0"/>
        <v>10000</v>
      </c>
    </row>
    <row r="25" spans="1:7" s="12" customFormat="1" ht="24.75" customHeight="1">
      <c r="A25" s="29">
        <v>18</v>
      </c>
      <c r="B25" s="67" t="s">
        <v>174</v>
      </c>
      <c r="C25" s="29">
        <v>2015</v>
      </c>
      <c r="D25" s="29">
        <v>1</v>
      </c>
      <c r="E25" s="36">
        <v>20000</v>
      </c>
      <c r="F25" s="36">
        <v>0</v>
      </c>
      <c r="G25" s="35">
        <f t="shared" si="0"/>
        <v>20000</v>
      </c>
    </row>
    <row r="26" spans="1:7" s="12" customFormat="1" ht="24.75" customHeight="1">
      <c r="A26" s="29">
        <v>19</v>
      </c>
      <c r="B26" s="67" t="s">
        <v>175</v>
      </c>
      <c r="C26" s="29">
        <v>2015</v>
      </c>
      <c r="D26" s="29">
        <v>2</v>
      </c>
      <c r="E26" s="36">
        <v>30000</v>
      </c>
      <c r="F26" s="36">
        <v>0</v>
      </c>
      <c r="G26" s="35">
        <f t="shared" si="0"/>
        <v>30000</v>
      </c>
    </row>
    <row r="27" spans="1:7" s="12" customFormat="1" ht="24.75" customHeight="1">
      <c r="A27" s="29">
        <v>20</v>
      </c>
      <c r="B27" s="67" t="s">
        <v>175</v>
      </c>
      <c r="C27" s="29">
        <v>2015</v>
      </c>
      <c r="D27" s="29">
        <v>2</v>
      </c>
      <c r="E27" s="36">
        <v>110000</v>
      </c>
      <c r="F27" s="36">
        <v>33000</v>
      </c>
      <c r="G27" s="35">
        <f t="shared" si="0"/>
        <v>77000</v>
      </c>
    </row>
    <row r="28" spans="1:7" s="12" customFormat="1" ht="24.75" customHeight="1">
      <c r="A28" s="29">
        <v>21</v>
      </c>
      <c r="B28" s="67" t="s">
        <v>172</v>
      </c>
      <c r="C28" s="29">
        <v>2013</v>
      </c>
      <c r="D28" s="29">
        <v>12</v>
      </c>
      <c r="E28" s="36">
        <v>42000</v>
      </c>
      <c r="F28" s="36">
        <v>16800</v>
      </c>
      <c r="G28" s="35">
        <f t="shared" si="0"/>
        <v>25200</v>
      </c>
    </row>
    <row r="29" spans="1:7" s="12" customFormat="1" ht="24.75" customHeight="1">
      <c r="A29" s="29">
        <v>22</v>
      </c>
      <c r="B29" s="67" t="s">
        <v>170</v>
      </c>
      <c r="C29" s="29">
        <v>2010</v>
      </c>
      <c r="D29" s="29">
        <v>31</v>
      </c>
      <c r="E29" s="36">
        <v>186000</v>
      </c>
      <c r="F29" s="36">
        <v>0</v>
      </c>
      <c r="G29" s="35">
        <f t="shared" si="0"/>
        <v>186000</v>
      </c>
    </row>
    <row r="30" spans="1:7" s="12" customFormat="1" ht="24.75" customHeight="1">
      <c r="A30" s="29">
        <v>23</v>
      </c>
      <c r="B30" s="67" t="s">
        <v>172</v>
      </c>
      <c r="C30" s="29">
        <v>2013</v>
      </c>
      <c r="D30" s="29">
        <v>3</v>
      </c>
      <c r="E30" s="36">
        <v>10500</v>
      </c>
      <c r="F30" s="36">
        <v>4200</v>
      </c>
      <c r="G30" s="35">
        <f t="shared" si="0"/>
        <v>6300</v>
      </c>
    </row>
    <row r="31" spans="1:7" s="12" customFormat="1" ht="24.75" customHeight="1">
      <c r="A31" s="29">
        <v>24</v>
      </c>
      <c r="B31" s="67" t="s">
        <v>172</v>
      </c>
      <c r="C31" s="29">
        <v>2017</v>
      </c>
      <c r="D31" s="29">
        <v>40</v>
      </c>
      <c r="E31" s="36">
        <v>87760</v>
      </c>
      <c r="F31" s="36">
        <v>0</v>
      </c>
      <c r="G31" s="35">
        <f t="shared" si="0"/>
        <v>87760</v>
      </c>
    </row>
    <row r="32" spans="1:7" s="12" customFormat="1" ht="24.75" customHeight="1">
      <c r="A32" s="29">
        <v>25</v>
      </c>
      <c r="B32" s="67" t="s">
        <v>170</v>
      </c>
      <c r="C32" s="29">
        <v>2017</v>
      </c>
      <c r="D32" s="29">
        <v>5</v>
      </c>
      <c r="E32" s="36">
        <v>263740</v>
      </c>
      <c r="F32" s="36">
        <v>0</v>
      </c>
      <c r="G32" s="35">
        <f t="shared" si="0"/>
        <v>263740</v>
      </c>
    </row>
    <row r="33" spans="1:7" s="12" customFormat="1" ht="24.75" customHeight="1">
      <c r="A33" s="29">
        <v>26</v>
      </c>
      <c r="B33" s="67" t="s">
        <v>173</v>
      </c>
      <c r="C33" s="29">
        <v>2017</v>
      </c>
      <c r="D33" s="29">
        <v>5</v>
      </c>
      <c r="E33" s="36">
        <v>154875</v>
      </c>
      <c r="F33" s="36">
        <v>0</v>
      </c>
      <c r="G33" s="35">
        <f t="shared" si="0"/>
        <v>154875</v>
      </c>
    </row>
    <row r="34" spans="1:7" s="12" customFormat="1" ht="20.25" customHeight="1">
      <c r="A34" s="6">
        <v>27</v>
      </c>
      <c r="B34" s="67" t="s">
        <v>166</v>
      </c>
      <c r="C34" s="68">
        <v>2010</v>
      </c>
      <c r="D34" s="6">
        <v>4</v>
      </c>
      <c r="E34" s="69">
        <v>335625</v>
      </c>
      <c r="F34" s="69">
        <v>184594</v>
      </c>
      <c r="G34" s="35">
        <f t="shared" si="0"/>
        <v>151031</v>
      </c>
    </row>
    <row r="35" spans="1:7" s="12" customFormat="1" ht="20.25" hidden="1" customHeight="1">
      <c r="A35" s="6"/>
      <c r="B35" s="67"/>
      <c r="C35" s="68"/>
      <c r="D35" s="6"/>
      <c r="E35" s="69"/>
      <c r="F35" s="69"/>
      <c r="G35" s="35">
        <f t="shared" si="0"/>
        <v>0</v>
      </c>
    </row>
    <row r="36" spans="1:7" s="12" customFormat="1" ht="20.25" customHeight="1">
      <c r="A36" s="6">
        <v>28</v>
      </c>
      <c r="B36" s="67" t="s">
        <v>167</v>
      </c>
      <c r="C36" s="68">
        <v>2010</v>
      </c>
      <c r="D36" s="6">
        <v>6</v>
      </c>
      <c r="E36" s="69">
        <v>2790000</v>
      </c>
      <c r="F36" s="69">
        <v>976500</v>
      </c>
      <c r="G36" s="35">
        <f t="shared" si="0"/>
        <v>1813500</v>
      </c>
    </row>
    <row r="37" spans="1:7" s="12" customFormat="1" ht="24.75" customHeight="1">
      <c r="A37" s="62">
        <v>29</v>
      </c>
      <c r="B37" s="67" t="s">
        <v>151</v>
      </c>
      <c r="C37" s="68">
        <v>2010</v>
      </c>
      <c r="D37" s="62">
        <v>1</v>
      </c>
      <c r="E37" s="69">
        <v>493209.2</v>
      </c>
      <c r="F37" s="69">
        <v>246604.6</v>
      </c>
      <c r="G37" s="35">
        <f>+E37-F37</f>
        <v>246604.6</v>
      </c>
    </row>
    <row r="38" spans="1:7" s="12" customFormat="1" ht="24.75" customHeight="1">
      <c r="A38" s="62">
        <v>30</v>
      </c>
      <c r="B38" s="67" t="s">
        <v>153</v>
      </c>
      <c r="C38" s="68">
        <v>2010</v>
      </c>
      <c r="D38" s="62">
        <v>1</v>
      </c>
      <c r="E38" s="69">
        <v>329000</v>
      </c>
      <c r="F38" s="69">
        <v>205625</v>
      </c>
      <c r="G38" s="35">
        <f t="shared" ref="G38:G40" si="1">+E38-F38</f>
        <v>123375</v>
      </c>
    </row>
    <row r="39" spans="1:7" s="12" customFormat="1" ht="24.75" customHeight="1">
      <c r="A39" s="62">
        <v>31</v>
      </c>
      <c r="B39" s="67" t="s">
        <v>154</v>
      </c>
      <c r="C39" s="68">
        <v>2013</v>
      </c>
      <c r="D39" s="62">
        <v>1</v>
      </c>
      <c r="E39" s="69">
        <v>160650</v>
      </c>
      <c r="F39" s="69">
        <v>70284.375</v>
      </c>
      <c r="G39" s="35">
        <f t="shared" si="1"/>
        <v>90365.625</v>
      </c>
    </row>
    <row r="40" spans="1:7" s="12" customFormat="1" ht="24.75" customHeight="1">
      <c r="A40" s="62">
        <v>32</v>
      </c>
      <c r="B40" s="67" t="s">
        <v>155</v>
      </c>
      <c r="C40" s="68">
        <v>2014</v>
      </c>
      <c r="D40" s="62">
        <v>1</v>
      </c>
      <c r="E40" s="69">
        <v>85000</v>
      </c>
      <c r="F40" s="69">
        <v>0</v>
      </c>
      <c r="G40" s="35">
        <f t="shared" si="1"/>
        <v>85000</v>
      </c>
    </row>
    <row r="41" spans="1:7" s="12" customFormat="1" ht="24.75" hidden="1" customHeight="1">
      <c r="A41" s="29">
        <v>33</v>
      </c>
      <c r="B41" s="67"/>
      <c r="C41" s="29"/>
      <c r="D41" s="29"/>
      <c r="E41" s="36"/>
      <c r="F41" s="36"/>
      <c r="G41" s="35"/>
    </row>
    <row r="42" spans="1:7" s="1" customFormat="1" ht="24" customHeight="1">
      <c r="A42" s="26"/>
      <c r="B42" s="10" t="s">
        <v>13</v>
      </c>
      <c r="C42" s="26"/>
      <c r="D42" s="37"/>
      <c r="E42" s="37">
        <f>SUM(E8:E33)</f>
        <v>4166299</v>
      </c>
      <c r="F42" s="37">
        <f>SUM(F8:F33)</f>
        <v>590156</v>
      </c>
      <c r="G42" s="37">
        <f>SUM(G8:G33)</f>
        <v>3576143</v>
      </c>
    </row>
    <row r="43" spans="1:7">
      <c r="E43" s="45">
        <f>+ROUND(E42/1000,2)</f>
        <v>4166.3</v>
      </c>
      <c r="F43" s="45">
        <f t="shared" ref="F43:G43" si="2">+ROUND(F42/1000,2)</f>
        <v>590.16</v>
      </c>
      <c r="G43" s="45">
        <f t="shared" si="2"/>
        <v>3576.14</v>
      </c>
    </row>
    <row r="45" spans="1:7" ht="39.75" hidden="1" customHeight="1"/>
    <row r="46" spans="1:7" s="1" customFormat="1" ht="17.25">
      <c r="A46" s="21"/>
      <c r="B46" s="1" t="s">
        <v>19</v>
      </c>
      <c r="D46" s="75" t="s">
        <v>215</v>
      </c>
      <c r="E46" s="75"/>
      <c r="F46" s="73"/>
    </row>
    <row r="47" spans="1:7" s="1" customFormat="1" ht="10.5" customHeight="1">
      <c r="A47" s="21"/>
      <c r="D47" s="76" t="s">
        <v>15</v>
      </c>
      <c r="E47" s="76"/>
      <c r="F47" s="74"/>
    </row>
    <row r="48" spans="1:7" s="1" customFormat="1" ht="24" customHeight="1">
      <c r="A48" s="21"/>
      <c r="D48" s="73"/>
      <c r="E48" s="73"/>
      <c r="F48" s="73"/>
    </row>
    <row r="49" spans="1:6" s="1" customFormat="1" ht="17.25">
      <c r="A49" s="21"/>
      <c r="B49" s="1" t="s">
        <v>20</v>
      </c>
      <c r="D49" s="75" t="s">
        <v>216</v>
      </c>
      <c r="E49" s="75"/>
      <c r="F49" s="73"/>
    </row>
    <row r="50" spans="1:6" s="1" customFormat="1" ht="15.75" customHeight="1">
      <c r="A50" s="21"/>
      <c r="B50" s="20" t="s">
        <v>16</v>
      </c>
      <c r="D50" s="76" t="s">
        <v>15</v>
      </c>
      <c r="E50" s="76"/>
      <c r="F50" s="74"/>
    </row>
  </sheetData>
  <mergeCells count="7">
    <mergeCell ref="D50:E50"/>
    <mergeCell ref="A1:G1"/>
    <mergeCell ref="A2:G2"/>
    <mergeCell ref="A3:G3"/>
    <mergeCell ref="D46:E46"/>
    <mergeCell ref="D47:E47"/>
    <mergeCell ref="D49:E49"/>
  </mergeCells>
  <pageMargins left="0.15" right="0.17" top="0.2" bottom="0.2" header="0.14000000000000001" footer="0.15"/>
  <pageSetup paperSize="9" scale="7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A2" sqref="A2:G2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80" t="s">
        <v>29</v>
      </c>
      <c r="B1" s="80"/>
      <c r="C1" s="80"/>
      <c r="D1" s="80"/>
      <c r="E1" s="80"/>
      <c r="F1" s="80"/>
      <c r="G1" s="80"/>
      <c r="H1" s="18"/>
      <c r="I1" s="18"/>
      <c r="J1" s="18"/>
      <c r="K1" s="18"/>
      <c r="L1" s="18"/>
    </row>
    <row r="2" spans="1:13" s="1" customFormat="1" ht="39.75" customHeight="1">
      <c r="A2" s="81" t="s">
        <v>218</v>
      </c>
      <c r="B2" s="81"/>
      <c r="C2" s="81"/>
      <c r="D2" s="81"/>
      <c r="E2" s="81"/>
      <c r="F2" s="81"/>
      <c r="G2" s="81"/>
    </row>
    <row r="3" spans="1:13" s="16" customFormat="1" ht="23.25" customHeight="1">
      <c r="A3" s="82" t="s">
        <v>30</v>
      </c>
      <c r="B3" s="82"/>
      <c r="C3" s="82"/>
      <c r="D3" s="82"/>
      <c r="E3" s="82"/>
      <c r="F3" s="82"/>
      <c r="G3" s="8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38" customFormat="1" ht="52.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/>
      <c r="B8" s="7"/>
      <c r="C8" s="7"/>
      <c r="D8" s="6"/>
      <c r="E8" s="35"/>
      <c r="F8" s="35"/>
      <c r="G8" s="35">
        <f>+E8-F8</f>
        <v>0</v>
      </c>
    </row>
    <row r="9" spans="1:13" s="12" customFormat="1" ht="18.75" customHeight="1">
      <c r="A9" s="6"/>
      <c r="B9" s="7"/>
      <c r="C9" s="7"/>
      <c r="D9" s="6"/>
      <c r="E9" s="35"/>
      <c r="F9" s="35"/>
      <c r="G9" s="35">
        <f t="shared" ref="G9:G24" si="0">+E9-F9</f>
        <v>0</v>
      </c>
    </row>
    <row r="10" spans="1:13" s="12" customFormat="1" ht="18.75" customHeight="1">
      <c r="A10" s="6"/>
      <c r="B10" s="7"/>
      <c r="C10" s="7"/>
      <c r="D10" s="6"/>
      <c r="E10" s="35"/>
      <c r="F10" s="35"/>
      <c r="G10" s="35">
        <f t="shared" si="0"/>
        <v>0</v>
      </c>
    </row>
    <row r="11" spans="1:13" s="12" customFormat="1" ht="18.75" customHeight="1">
      <c r="A11" s="6"/>
      <c r="B11" s="7"/>
      <c r="C11" s="7"/>
      <c r="D11" s="6"/>
      <c r="E11" s="35"/>
      <c r="F11" s="35"/>
      <c r="G11" s="35">
        <f t="shared" si="0"/>
        <v>0</v>
      </c>
    </row>
    <row r="12" spans="1:13" s="12" customFormat="1" ht="18.75" customHeight="1">
      <c r="A12" s="6"/>
      <c r="B12" s="7"/>
      <c r="C12" s="7"/>
      <c r="D12" s="6"/>
      <c r="E12" s="35"/>
      <c r="F12" s="35"/>
      <c r="G12" s="35">
        <f t="shared" si="0"/>
        <v>0</v>
      </c>
    </row>
    <row r="13" spans="1:13" s="12" customFormat="1" ht="18.75" customHeight="1">
      <c r="A13" s="6"/>
      <c r="B13" s="7"/>
      <c r="C13" s="7"/>
      <c r="D13" s="6"/>
      <c r="E13" s="35"/>
      <c r="F13" s="35"/>
      <c r="G13" s="35">
        <f t="shared" si="0"/>
        <v>0</v>
      </c>
    </row>
    <row r="14" spans="1:13" s="12" customFormat="1" ht="18.75" customHeight="1">
      <c r="A14" s="6"/>
      <c r="B14" s="7"/>
      <c r="C14" s="7"/>
      <c r="D14" s="6"/>
      <c r="E14" s="35"/>
      <c r="F14" s="35"/>
      <c r="G14" s="35">
        <f t="shared" si="0"/>
        <v>0</v>
      </c>
    </row>
    <row r="15" spans="1:13" s="12" customFormat="1" ht="18.75" customHeight="1">
      <c r="A15" s="6"/>
      <c r="B15" s="7"/>
      <c r="C15" s="7"/>
      <c r="D15" s="6"/>
      <c r="E15" s="35"/>
      <c r="F15" s="35"/>
      <c r="G15" s="35">
        <f t="shared" si="0"/>
        <v>0</v>
      </c>
    </row>
    <row r="16" spans="1:13" s="12" customFormat="1" ht="18.75" customHeight="1">
      <c r="A16" s="6"/>
      <c r="B16" s="7"/>
      <c r="C16" s="7"/>
      <c r="D16" s="6"/>
      <c r="E16" s="35"/>
      <c r="F16" s="35"/>
      <c r="G16" s="35">
        <f t="shared" si="0"/>
        <v>0</v>
      </c>
    </row>
    <row r="17" spans="1:7" s="12" customFormat="1" ht="18.75" customHeight="1">
      <c r="A17" s="6"/>
      <c r="B17" s="7"/>
      <c r="C17" s="7"/>
      <c r="D17" s="6"/>
      <c r="E17" s="35"/>
      <c r="F17" s="35"/>
      <c r="G17" s="35">
        <f t="shared" si="0"/>
        <v>0</v>
      </c>
    </row>
    <row r="18" spans="1:7" s="12" customFormat="1" ht="18.75" customHeight="1">
      <c r="A18" s="6"/>
      <c r="B18" s="7"/>
      <c r="C18" s="7"/>
      <c r="D18" s="6"/>
      <c r="E18" s="35"/>
      <c r="F18" s="35"/>
      <c r="G18" s="35">
        <f t="shared" si="0"/>
        <v>0</v>
      </c>
    </row>
    <row r="19" spans="1:7" s="12" customFormat="1" ht="18.75" customHeight="1">
      <c r="A19" s="6"/>
      <c r="B19" s="7"/>
      <c r="C19" s="7"/>
      <c r="D19" s="6"/>
      <c r="E19" s="35"/>
      <c r="F19" s="35"/>
      <c r="G19" s="35">
        <f t="shared" si="0"/>
        <v>0</v>
      </c>
    </row>
    <row r="20" spans="1:7" s="12" customFormat="1" ht="18.75" customHeight="1">
      <c r="A20" s="6"/>
      <c r="B20" s="7"/>
      <c r="C20" s="7"/>
      <c r="D20" s="6"/>
      <c r="E20" s="35"/>
      <c r="F20" s="35"/>
      <c r="G20" s="35">
        <f t="shared" si="0"/>
        <v>0</v>
      </c>
    </row>
    <row r="21" spans="1:7" s="12" customFormat="1" ht="18.75" customHeight="1">
      <c r="A21" s="6"/>
      <c r="B21" s="7"/>
      <c r="C21" s="7"/>
      <c r="D21" s="6"/>
      <c r="E21" s="35"/>
      <c r="F21" s="35"/>
      <c r="G21" s="35">
        <f t="shared" si="0"/>
        <v>0</v>
      </c>
    </row>
    <row r="22" spans="1:7" s="12" customFormat="1" ht="18.75" customHeight="1">
      <c r="A22" s="6"/>
      <c r="B22" s="7"/>
      <c r="C22" s="7"/>
      <c r="D22" s="6"/>
      <c r="E22" s="35"/>
      <c r="F22" s="35"/>
      <c r="G22" s="35">
        <f t="shared" si="0"/>
        <v>0</v>
      </c>
    </row>
    <row r="23" spans="1:7" ht="18.75" customHeight="1">
      <c r="A23" s="29"/>
      <c r="B23" s="34"/>
      <c r="C23" s="34"/>
      <c r="D23" s="29"/>
      <c r="E23" s="36"/>
      <c r="F23" s="36"/>
      <c r="G23" s="35">
        <f t="shared" si="0"/>
        <v>0</v>
      </c>
    </row>
    <row r="24" spans="1:7" ht="18.75" customHeight="1">
      <c r="A24" s="29"/>
      <c r="B24" s="34"/>
      <c r="C24" s="34"/>
      <c r="D24" s="29"/>
      <c r="E24" s="36"/>
      <c r="F24" s="36"/>
      <c r="G24" s="35">
        <f t="shared" si="0"/>
        <v>0</v>
      </c>
    </row>
    <row r="25" spans="1:7" s="1" customFormat="1" ht="24" customHeight="1">
      <c r="A25" s="26"/>
      <c r="B25" s="10" t="s">
        <v>13</v>
      </c>
      <c r="C25" s="10"/>
      <c r="D25" s="26"/>
      <c r="E25" s="37">
        <f>SUM(E8:E24)</f>
        <v>0</v>
      </c>
      <c r="F25" s="37">
        <f>SUM(F8:F24)</f>
        <v>0</v>
      </c>
      <c r="G25" s="37">
        <f>SUM(G8:G24)</f>
        <v>0</v>
      </c>
    </row>
    <row r="26" spans="1:7">
      <c r="E26" s="45">
        <f>+ROUND(E25/1000,2)</f>
        <v>0</v>
      </c>
      <c r="F26" s="45">
        <f t="shared" ref="F26:G26" si="1">+ROUND(F25/1000,2)</f>
        <v>0</v>
      </c>
      <c r="G26" s="45">
        <f t="shared" si="1"/>
        <v>0</v>
      </c>
    </row>
    <row r="28" spans="1:7" ht="25.5" customHeight="1"/>
    <row r="29" spans="1:7" s="1" customFormat="1" ht="27.75" customHeight="1">
      <c r="A29" s="21"/>
      <c r="B29" s="1" t="s">
        <v>19</v>
      </c>
      <c r="D29" s="75" t="s">
        <v>215</v>
      </c>
      <c r="E29" s="75"/>
      <c r="F29" s="25"/>
    </row>
    <row r="30" spans="1:7" s="1" customFormat="1" ht="12.75" customHeight="1">
      <c r="A30" s="21"/>
      <c r="D30" s="76" t="s">
        <v>15</v>
      </c>
      <c r="E30" s="76"/>
      <c r="F30" s="43"/>
    </row>
    <row r="31" spans="1:7" s="1" customFormat="1" ht="24" customHeight="1">
      <c r="A31" s="21"/>
      <c r="D31" s="25"/>
      <c r="E31" s="25"/>
      <c r="F31" s="25"/>
    </row>
    <row r="32" spans="1:7" s="1" customFormat="1" ht="27.75" customHeight="1">
      <c r="A32" s="21"/>
      <c r="B32" s="1" t="s">
        <v>20</v>
      </c>
      <c r="D32" s="75" t="s">
        <v>216</v>
      </c>
      <c r="E32" s="75"/>
      <c r="F32" s="25"/>
    </row>
    <row r="33" spans="1:6" s="1" customFormat="1" ht="14.25" customHeight="1">
      <c r="A33" s="21"/>
      <c r="B33" s="22"/>
      <c r="C33" s="38" t="s">
        <v>16</v>
      </c>
      <c r="D33" s="76" t="s">
        <v>15</v>
      </c>
      <c r="E33" s="76"/>
      <c r="F33" s="43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2"/>
  <sheetViews>
    <sheetView view="pageBreakPreview" topLeftCell="A31" workbookViewId="0">
      <selection activeCell="I29" sqref="I29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80" t="s">
        <v>29</v>
      </c>
      <c r="B1" s="80"/>
      <c r="C1" s="80"/>
      <c r="D1" s="80"/>
      <c r="E1" s="80"/>
      <c r="F1" s="25"/>
      <c r="G1" s="18"/>
      <c r="H1" s="18"/>
      <c r="I1" s="18"/>
      <c r="J1" s="18"/>
      <c r="K1" s="18"/>
      <c r="L1" s="18"/>
    </row>
    <row r="2" spans="1:12" s="1" customFormat="1" ht="60.75" customHeight="1">
      <c r="A2" s="81" t="s">
        <v>184</v>
      </c>
      <c r="B2" s="81"/>
      <c r="C2" s="81"/>
      <c r="D2" s="81"/>
      <c r="E2" s="81"/>
    </row>
    <row r="3" spans="1:12" s="16" customFormat="1" ht="23.25" customHeight="1">
      <c r="A3" s="82" t="s">
        <v>182</v>
      </c>
      <c r="B3" s="82"/>
      <c r="C3" s="82"/>
      <c r="D3" s="82"/>
      <c r="E3" s="82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5" customFormat="1" ht="39" customHeight="1">
      <c r="A6" s="28" t="s">
        <v>4</v>
      </c>
      <c r="B6" s="28" t="s">
        <v>35</v>
      </c>
      <c r="C6" s="28" t="s">
        <v>41</v>
      </c>
      <c r="D6" s="28" t="s">
        <v>9</v>
      </c>
      <c r="E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1</v>
      </c>
      <c r="B8" s="28" t="s">
        <v>33</v>
      </c>
      <c r="C8" s="6"/>
      <c r="D8" s="35"/>
      <c r="E8" s="44">
        <f>SUM(E9:E36)</f>
        <v>194847</v>
      </c>
    </row>
    <row r="9" spans="1:12" s="12" customFormat="1" ht="22.5" customHeight="1">
      <c r="A9" s="6">
        <v>1</v>
      </c>
      <c r="B9" s="7" t="s">
        <v>185</v>
      </c>
      <c r="C9" s="6" t="s">
        <v>186</v>
      </c>
      <c r="D9" s="71">
        <v>18.2</v>
      </c>
      <c r="E9" s="35">
        <v>45136</v>
      </c>
    </row>
    <row r="10" spans="1:12" s="12" customFormat="1" ht="22.5" customHeight="1">
      <c r="A10" s="6">
        <v>2</v>
      </c>
      <c r="B10" s="7" t="s">
        <v>187</v>
      </c>
      <c r="C10" s="6" t="s">
        <v>188</v>
      </c>
      <c r="D10" s="71">
        <v>7</v>
      </c>
      <c r="E10" s="35">
        <v>3920</v>
      </c>
    </row>
    <row r="11" spans="1:12" s="12" customFormat="1" ht="22.5" customHeight="1">
      <c r="A11" s="6">
        <v>3</v>
      </c>
      <c r="B11" s="7" t="s">
        <v>189</v>
      </c>
      <c r="C11" s="6" t="s">
        <v>186</v>
      </c>
      <c r="D11" s="71">
        <v>26.3</v>
      </c>
      <c r="E11" s="35">
        <v>10178</v>
      </c>
    </row>
    <row r="12" spans="1:12" s="12" customFormat="1" ht="22.5" customHeight="1">
      <c r="A12" s="6">
        <v>4</v>
      </c>
      <c r="B12" s="7" t="s">
        <v>190</v>
      </c>
      <c r="C12" s="6" t="s">
        <v>186</v>
      </c>
      <c r="D12" s="71">
        <v>13.2</v>
      </c>
      <c r="E12" s="35">
        <v>4145</v>
      </c>
    </row>
    <row r="13" spans="1:12" s="12" customFormat="1" ht="22.5" customHeight="1">
      <c r="A13" s="6">
        <v>5</v>
      </c>
      <c r="B13" s="7" t="s">
        <v>191</v>
      </c>
      <c r="C13" s="6" t="s">
        <v>186</v>
      </c>
      <c r="D13" s="71">
        <v>13.8</v>
      </c>
      <c r="E13" s="35">
        <v>8114</v>
      </c>
    </row>
    <row r="14" spans="1:12" s="12" customFormat="1" ht="22.5" customHeight="1">
      <c r="A14" s="6">
        <v>6</v>
      </c>
      <c r="B14" s="7" t="s">
        <v>192</v>
      </c>
      <c r="C14" s="6" t="s">
        <v>186</v>
      </c>
      <c r="D14" s="71">
        <v>12</v>
      </c>
      <c r="E14" s="35">
        <v>9480</v>
      </c>
    </row>
    <row r="15" spans="1:12" s="12" customFormat="1" ht="22.5" customHeight="1">
      <c r="A15" s="6">
        <v>7</v>
      </c>
      <c r="B15" s="7" t="s">
        <v>193</v>
      </c>
      <c r="C15" s="6" t="s">
        <v>186</v>
      </c>
      <c r="D15" s="71">
        <v>15</v>
      </c>
      <c r="E15" s="35">
        <v>14400</v>
      </c>
    </row>
    <row r="16" spans="1:12" s="12" customFormat="1" ht="22.5" customHeight="1">
      <c r="A16" s="6">
        <v>8</v>
      </c>
      <c r="B16" s="7" t="s">
        <v>194</v>
      </c>
      <c r="C16" s="6" t="s">
        <v>186</v>
      </c>
      <c r="D16" s="71">
        <v>13.5</v>
      </c>
      <c r="E16" s="35">
        <v>3915</v>
      </c>
    </row>
    <row r="17" spans="1:5" s="12" customFormat="1" ht="22.5" customHeight="1">
      <c r="A17" s="6">
        <v>9</v>
      </c>
      <c r="B17" s="7" t="s">
        <v>195</v>
      </c>
      <c r="C17" s="6" t="s">
        <v>186</v>
      </c>
      <c r="D17" s="71">
        <v>4.5</v>
      </c>
      <c r="E17" s="35">
        <v>864</v>
      </c>
    </row>
    <row r="18" spans="1:5" s="12" customFormat="1" ht="22.5" customHeight="1">
      <c r="A18" s="6">
        <v>10</v>
      </c>
      <c r="B18" s="7" t="s">
        <v>196</v>
      </c>
      <c r="C18" s="6" t="s">
        <v>186</v>
      </c>
      <c r="D18" s="71">
        <v>7.7</v>
      </c>
      <c r="E18" s="35">
        <v>1910</v>
      </c>
    </row>
    <row r="19" spans="1:5" s="12" customFormat="1" ht="22.5" customHeight="1">
      <c r="A19" s="6">
        <v>11</v>
      </c>
      <c r="B19" s="7" t="s">
        <v>197</v>
      </c>
      <c r="C19" s="6" t="s">
        <v>186</v>
      </c>
      <c r="D19" s="71">
        <v>3.5</v>
      </c>
      <c r="E19" s="35">
        <v>830</v>
      </c>
    </row>
    <row r="20" spans="1:5" s="12" customFormat="1" ht="22.5" customHeight="1">
      <c r="A20" s="6">
        <v>12</v>
      </c>
      <c r="B20" s="7" t="s">
        <v>198</v>
      </c>
      <c r="C20" s="6" t="s">
        <v>186</v>
      </c>
      <c r="D20" s="71">
        <v>21.7</v>
      </c>
      <c r="E20" s="35">
        <v>11892</v>
      </c>
    </row>
    <row r="21" spans="1:5" s="12" customFormat="1" ht="22.5" customHeight="1">
      <c r="A21" s="6">
        <v>13</v>
      </c>
      <c r="B21" s="7" t="s">
        <v>199</v>
      </c>
      <c r="C21" s="6" t="s">
        <v>200</v>
      </c>
      <c r="D21" s="71">
        <v>6</v>
      </c>
      <c r="E21" s="35">
        <v>3522</v>
      </c>
    </row>
    <row r="22" spans="1:5" s="12" customFormat="1" ht="22.5" customHeight="1">
      <c r="A22" s="6">
        <v>14</v>
      </c>
      <c r="B22" s="7" t="s">
        <v>201</v>
      </c>
      <c r="C22" s="6" t="s">
        <v>186</v>
      </c>
      <c r="D22" s="72">
        <v>0.76</v>
      </c>
      <c r="E22" s="35">
        <v>502</v>
      </c>
    </row>
    <row r="23" spans="1:5" s="12" customFormat="1" ht="22.5" customHeight="1">
      <c r="A23" s="6">
        <v>15</v>
      </c>
      <c r="B23" s="7" t="s">
        <v>202</v>
      </c>
      <c r="C23" s="6" t="s">
        <v>186</v>
      </c>
      <c r="D23" s="72">
        <v>4.2</v>
      </c>
      <c r="E23" s="35">
        <v>2243</v>
      </c>
    </row>
    <row r="24" spans="1:5" s="12" customFormat="1" ht="22.5" customHeight="1">
      <c r="A24" s="6">
        <v>16</v>
      </c>
      <c r="B24" s="7" t="s">
        <v>203</v>
      </c>
      <c r="C24" s="6" t="s">
        <v>186</v>
      </c>
      <c r="D24" s="72">
        <v>1.2</v>
      </c>
      <c r="E24" s="35">
        <v>744</v>
      </c>
    </row>
    <row r="25" spans="1:5" s="12" customFormat="1" ht="22.5" customHeight="1">
      <c r="A25" s="6">
        <v>17</v>
      </c>
      <c r="B25" s="7" t="s">
        <v>204</v>
      </c>
      <c r="C25" s="6" t="s">
        <v>186</v>
      </c>
      <c r="D25" s="71">
        <v>11</v>
      </c>
      <c r="E25" s="35">
        <v>1672</v>
      </c>
    </row>
    <row r="26" spans="1:5" s="12" customFormat="1" ht="22.5" customHeight="1">
      <c r="A26" s="6">
        <v>18</v>
      </c>
      <c r="B26" s="7" t="s">
        <v>205</v>
      </c>
      <c r="C26" s="6" t="s">
        <v>186</v>
      </c>
      <c r="D26" s="72">
        <v>10.5</v>
      </c>
      <c r="E26" s="35">
        <v>6552</v>
      </c>
    </row>
    <row r="27" spans="1:5" s="12" customFormat="1" ht="22.5" customHeight="1">
      <c r="A27" s="6">
        <v>19</v>
      </c>
      <c r="B27" s="7" t="s">
        <v>206</v>
      </c>
      <c r="C27" s="6" t="s">
        <v>186</v>
      </c>
      <c r="D27" s="72">
        <v>0.2</v>
      </c>
      <c r="E27" s="35">
        <v>489</v>
      </c>
    </row>
    <row r="28" spans="1:5" s="12" customFormat="1" ht="22.5" customHeight="1">
      <c r="A28" s="6">
        <v>20</v>
      </c>
      <c r="B28" s="7" t="s">
        <v>207</v>
      </c>
      <c r="C28" s="6" t="s">
        <v>186</v>
      </c>
      <c r="D28" s="72">
        <v>33.200000000000003</v>
      </c>
      <c r="E28" s="35">
        <v>8200</v>
      </c>
    </row>
    <row r="29" spans="1:5" s="12" customFormat="1" ht="22.5" customHeight="1">
      <c r="A29" s="6">
        <v>21</v>
      </c>
      <c r="B29" s="7" t="s">
        <v>208</v>
      </c>
      <c r="C29" s="6" t="s">
        <v>186</v>
      </c>
      <c r="D29" s="72">
        <v>6</v>
      </c>
      <c r="E29" s="35">
        <v>12888</v>
      </c>
    </row>
    <row r="30" spans="1:5" s="12" customFormat="1" ht="22.5" customHeight="1">
      <c r="A30" s="6">
        <v>22</v>
      </c>
      <c r="B30" s="7" t="s">
        <v>209</v>
      </c>
      <c r="C30" s="6" t="s">
        <v>186</v>
      </c>
      <c r="D30" s="72">
        <v>13</v>
      </c>
      <c r="E30" s="35">
        <v>19812</v>
      </c>
    </row>
    <row r="31" spans="1:5" s="12" customFormat="1" ht="22.5" customHeight="1">
      <c r="A31" s="6">
        <v>23</v>
      </c>
      <c r="B31" s="7" t="s">
        <v>210</v>
      </c>
      <c r="C31" s="6" t="s">
        <v>186</v>
      </c>
      <c r="D31" s="72">
        <v>13</v>
      </c>
      <c r="E31" s="35">
        <v>16536</v>
      </c>
    </row>
    <row r="32" spans="1:5" s="12" customFormat="1" ht="22.5" customHeight="1">
      <c r="A32" s="6">
        <v>24</v>
      </c>
      <c r="B32" s="7" t="s">
        <v>211</v>
      </c>
      <c r="C32" s="6" t="s">
        <v>186</v>
      </c>
      <c r="D32" s="72">
        <v>9.5</v>
      </c>
      <c r="E32" s="35">
        <v>1862</v>
      </c>
    </row>
    <row r="33" spans="1:5" s="12" customFormat="1" ht="22.5" customHeight="1">
      <c r="A33" s="6">
        <v>25</v>
      </c>
      <c r="B33" s="7" t="s">
        <v>212</v>
      </c>
      <c r="C33" s="6" t="s">
        <v>200</v>
      </c>
      <c r="D33" s="72">
        <v>9</v>
      </c>
      <c r="E33" s="35">
        <v>396</v>
      </c>
    </row>
    <row r="34" spans="1:5" s="12" customFormat="1" ht="22.5" customHeight="1">
      <c r="A34" s="6">
        <v>26</v>
      </c>
      <c r="B34" s="7" t="s">
        <v>213</v>
      </c>
      <c r="C34" s="6" t="s">
        <v>186</v>
      </c>
      <c r="D34" s="72">
        <v>31</v>
      </c>
      <c r="E34" s="35">
        <v>4371</v>
      </c>
    </row>
    <row r="35" spans="1:5" s="12" customFormat="1" ht="22.5" customHeight="1">
      <c r="A35" s="6">
        <v>27</v>
      </c>
      <c r="B35" s="7" t="s">
        <v>214</v>
      </c>
      <c r="C35" s="6" t="s">
        <v>186</v>
      </c>
      <c r="D35" s="72">
        <v>0.5</v>
      </c>
      <c r="E35" s="35">
        <v>274</v>
      </c>
    </row>
    <row r="36" spans="1:5" s="12" customFormat="1" ht="22.5" hidden="1" customHeight="1">
      <c r="A36" s="6"/>
      <c r="B36" s="7"/>
      <c r="C36" s="6"/>
      <c r="D36" s="72"/>
      <c r="E36" s="35"/>
    </row>
    <row r="37" spans="1:5" s="12" customFormat="1" ht="22.5" customHeight="1">
      <c r="A37" s="28">
        <v>2</v>
      </c>
      <c r="B37" s="28" t="s">
        <v>34</v>
      </c>
      <c r="C37" s="6"/>
      <c r="D37" s="35"/>
      <c r="E37" s="44">
        <f>SUM(E38:E41)</f>
        <v>0</v>
      </c>
    </row>
    <row r="38" spans="1:5" s="12" customFormat="1" ht="22.5" customHeight="1">
      <c r="A38" s="6"/>
      <c r="B38" s="7"/>
      <c r="C38" s="6"/>
      <c r="D38" s="35"/>
      <c r="E38" s="35"/>
    </row>
    <row r="39" spans="1:5" s="12" customFormat="1" ht="22.5" customHeight="1">
      <c r="A39" s="6"/>
      <c r="B39" s="7"/>
      <c r="C39" s="6"/>
      <c r="D39" s="35"/>
      <c r="E39" s="35"/>
    </row>
    <row r="40" spans="1:5" s="12" customFormat="1" ht="22.5" customHeight="1">
      <c r="A40" s="6"/>
      <c r="B40" s="7"/>
      <c r="C40" s="6"/>
      <c r="D40" s="35"/>
      <c r="E40" s="35"/>
    </row>
    <row r="41" spans="1:5" s="12" customFormat="1" ht="22.5" customHeight="1">
      <c r="A41" s="6"/>
      <c r="B41" s="7"/>
      <c r="C41" s="6"/>
      <c r="D41" s="35"/>
      <c r="E41" s="35"/>
    </row>
    <row r="42" spans="1:5" s="1" customFormat="1" ht="24" customHeight="1">
      <c r="A42" s="26"/>
      <c r="B42" s="10" t="s">
        <v>13</v>
      </c>
      <c r="C42" s="26"/>
      <c r="D42" s="37"/>
      <c r="E42" s="37">
        <f>+E8+E37</f>
        <v>194847</v>
      </c>
    </row>
    <row r="43" spans="1:5" ht="19.5" customHeight="1">
      <c r="D43" s="5"/>
      <c r="E43" s="45">
        <f t="shared" ref="E43" si="0">+ROUND(E42/1000,2)</f>
        <v>194.85</v>
      </c>
    </row>
    <row r="44" spans="1:5">
      <c r="D44" s="5"/>
    </row>
    <row r="45" spans="1:5" ht="38.25" customHeight="1">
      <c r="D45" s="5"/>
    </row>
    <row r="46" spans="1:5" s="1" customFormat="1" ht="24" customHeight="1">
      <c r="A46" s="21"/>
      <c r="B46" s="1" t="s">
        <v>19</v>
      </c>
      <c r="D46" s="75" t="s">
        <v>215</v>
      </c>
      <c r="E46" s="75"/>
    </row>
    <row r="47" spans="1:5" s="1" customFormat="1" ht="13.5" customHeight="1">
      <c r="A47" s="21"/>
      <c r="D47" s="85" t="s">
        <v>15</v>
      </c>
      <c r="E47" s="85"/>
    </row>
    <row r="48" spans="1:5" s="1" customFormat="1" ht="24" customHeight="1">
      <c r="A48" s="21"/>
      <c r="D48" s="21"/>
    </row>
    <row r="49" spans="1:5" s="1" customFormat="1" ht="24.75" customHeight="1">
      <c r="A49" s="21"/>
      <c r="B49" s="1" t="s">
        <v>20</v>
      </c>
      <c r="D49" s="75" t="s">
        <v>216</v>
      </c>
      <c r="E49" s="75"/>
    </row>
    <row r="50" spans="1:5" s="1" customFormat="1" ht="14.25" customHeight="1">
      <c r="A50" s="21"/>
      <c r="B50" s="20" t="s">
        <v>16</v>
      </c>
      <c r="D50" s="85" t="s">
        <v>15</v>
      </c>
      <c r="E50" s="85"/>
    </row>
    <row r="51" spans="1:5">
      <c r="D51" s="5"/>
    </row>
    <row r="52" spans="1:5">
      <c r="D52" s="5"/>
    </row>
  </sheetData>
  <mergeCells count="7">
    <mergeCell ref="D49:E49"/>
    <mergeCell ref="D50:E50"/>
    <mergeCell ref="A1:E1"/>
    <mergeCell ref="A2:E2"/>
    <mergeCell ref="A3:E3"/>
    <mergeCell ref="D46:E46"/>
    <mergeCell ref="D47:E47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3" workbookViewId="0">
      <selection activeCell="A2" sqref="A2:F2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80" t="s">
        <v>29</v>
      </c>
      <c r="B1" s="80"/>
      <c r="C1" s="80"/>
      <c r="D1" s="80"/>
      <c r="E1" s="80"/>
      <c r="F1" s="80"/>
      <c r="G1" s="18"/>
      <c r="H1" s="18"/>
      <c r="I1" s="18"/>
      <c r="J1" s="18"/>
      <c r="K1" s="18"/>
      <c r="L1" s="18"/>
    </row>
    <row r="2" spans="1:12" s="1" customFormat="1" ht="41.25" customHeight="1">
      <c r="A2" s="81" t="s">
        <v>217</v>
      </c>
      <c r="B2" s="81"/>
      <c r="C2" s="81"/>
      <c r="D2" s="81"/>
      <c r="E2" s="81"/>
      <c r="F2" s="81"/>
    </row>
    <row r="3" spans="1:12" s="16" customFormat="1" ht="23.25" customHeight="1">
      <c r="A3" s="82" t="s">
        <v>30</v>
      </c>
      <c r="B3" s="82"/>
      <c r="C3" s="82"/>
      <c r="D3" s="82"/>
      <c r="E3" s="82"/>
      <c r="F3" s="82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2"/>
      <c r="G4" s="19"/>
      <c r="H4" s="19"/>
      <c r="I4" s="19"/>
      <c r="J4" s="19"/>
      <c r="K4" s="19"/>
      <c r="L4" s="19"/>
    </row>
    <row r="5" spans="1:12" ht="23.25" customHeight="1">
      <c r="E5" s="5"/>
      <c r="F5" s="5" t="s">
        <v>3</v>
      </c>
    </row>
    <row r="6" spans="1:12" s="15" customFormat="1" ht="48.75" customHeight="1">
      <c r="A6" s="28" t="s">
        <v>4</v>
      </c>
      <c r="B6" s="28" t="s">
        <v>0</v>
      </c>
      <c r="C6" s="28" t="s">
        <v>26</v>
      </c>
      <c r="D6" s="28" t="s">
        <v>25</v>
      </c>
      <c r="E6" s="28" t="s">
        <v>9</v>
      </c>
      <c r="F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2" customFormat="1" ht="24.75" customHeight="1">
      <c r="A8" s="6"/>
      <c r="B8" s="7"/>
      <c r="C8" s="7"/>
      <c r="D8" s="7"/>
      <c r="E8" s="35"/>
      <c r="F8" s="35"/>
    </row>
    <row r="9" spans="1:12" s="12" customFormat="1" ht="24.75" customHeight="1">
      <c r="A9" s="6"/>
      <c r="B9" s="7"/>
      <c r="C9" s="7"/>
      <c r="D9" s="7"/>
      <c r="E9" s="35"/>
      <c r="F9" s="35"/>
    </row>
    <row r="10" spans="1:12" s="12" customFormat="1" ht="24.75" customHeight="1">
      <c r="A10" s="6"/>
      <c r="B10" s="7"/>
      <c r="C10" s="7"/>
      <c r="D10" s="7"/>
      <c r="E10" s="35"/>
      <c r="F10" s="35"/>
    </row>
    <row r="11" spans="1:12" s="12" customFormat="1" ht="24.75" customHeight="1">
      <c r="A11" s="6"/>
      <c r="B11" s="7"/>
      <c r="C11" s="7"/>
      <c r="D11" s="7"/>
      <c r="E11" s="35"/>
      <c r="F11" s="35"/>
    </row>
    <row r="12" spans="1:12" s="12" customFormat="1" ht="24.75" customHeight="1">
      <c r="A12" s="6"/>
      <c r="B12" s="7"/>
      <c r="C12" s="7"/>
      <c r="D12" s="7"/>
      <c r="E12" s="35"/>
      <c r="F12" s="35"/>
    </row>
    <row r="13" spans="1:12" s="12" customFormat="1" ht="24.75" customHeight="1">
      <c r="A13" s="6"/>
      <c r="B13" s="7"/>
      <c r="C13" s="7"/>
      <c r="D13" s="7"/>
      <c r="E13" s="35"/>
      <c r="F13" s="35"/>
    </row>
    <row r="14" spans="1:12" s="12" customFormat="1" ht="24.75" customHeight="1">
      <c r="A14" s="6"/>
      <c r="B14" s="7"/>
      <c r="C14" s="7"/>
      <c r="D14" s="7"/>
      <c r="E14" s="35"/>
      <c r="F14" s="35"/>
    </row>
    <row r="15" spans="1:12" s="12" customFormat="1" ht="24.75" customHeight="1">
      <c r="A15" s="6"/>
      <c r="B15" s="7"/>
      <c r="C15" s="7"/>
      <c r="D15" s="7"/>
      <c r="E15" s="35"/>
      <c r="F15" s="35"/>
    </row>
    <row r="16" spans="1:12" s="12" customFormat="1" ht="24.75" customHeight="1">
      <c r="A16" s="6"/>
      <c r="B16" s="7"/>
      <c r="C16" s="7"/>
      <c r="D16" s="7"/>
      <c r="E16" s="35"/>
      <c r="F16" s="35"/>
    </row>
    <row r="17" spans="1:6" s="12" customFormat="1" ht="24.75" customHeight="1">
      <c r="A17" s="6"/>
      <c r="B17" s="7"/>
      <c r="C17" s="7"/>
      <c r="D17" s="7"/>
      <c r="E17" s="35"/>
      <c r="F17" s="35"/>
    </row>
    <row r="18" spans="1:6" s="12" customFormat="1" ht="24.75" customHeight="1">
      <c r="A18" s="6"/>
      <c r="B18" s="7"/>
      <c r="C18" s="7"/>
      <c r="D18" s="7"/>
      <c r="E18" s="35"/>
      <c r="F18" s="35"/>
    </row>
    <row r="19" spans="1:6" s="1" customFormat="1" ht="24" customHeight="1">
      <c r="A19" s="26"/>
      <c r="B19" s="10" t="s">
        <v>13</v>
      </c>
      <c r="C19" s="10"/>
      <c r="D19" s="10"/>
      <c r="E19" s="37">
        <f>SUM(E8:E18)</f>
        <v>0</v>
      </c>
      <c r="F19" s="37">
        <f>SUM(F8:F18)</f>
        <v>0</v>
      </c>
    </row>
    <row r="20" spans="1:6" ht="20.25" customHeight="1">
      <c r="F20" s="45">
        <f t="shared" ref="F20" si="0">+ROUND(F19/1000,2)</f>
        <v>0</v>
      </c>
    </row>
    <row r="22" spans="1:6" ht="26.25" customHeight="1"/>
    <row r="23" spans="1:6" s="1" customFormat="1" ht="22.5" customHeight="1">
      <c r="A23" s="21"/>
      <c r="B23" s="1" t="s">
        <v>19</v>
      </c>
      <c r="D23" s="75" t="s">
        <v>215</v>
      </c>
      <c r="E23" s="75"/>
    </row>
    <row r="24" spans="1:6" s="1" customFormat="1" ht="10.5" customHeight="1">
      <c r="A24" s="21"/>
      <c r="D24" s="86" t="s">
        <v>15</v>
      </c>
      <c r="E24" s="86"/>
    </row>
    <row r="25" spans="1:6" s="1" customFormat="1" ht="24" customHeight="1">
      <c r="A25" s="21"/>
      <c r="E25" s="25"/>
    </row>
    <row r="26" spans="1:6" s="1" customFormat="1" ht="26.25" customHeight="1">
      <c r="A26" s="21"/>
      <c r="B26" s="1" t="s">
        <v>20</v>
      </c>
      <c r="D26" s="75" t="s">
        <v>216</v>
      </c>
      <c r="E26" s="75"/>
    </row>
    <row r="27" spans="1:6" s="1" customFormat="1" ht="21.75" customHeight="1">
      <c r="A27" s="21"/>
      <c r="B27" s="20" t="s">
        <v>16</v>
      </c>
      <c r="C27" s="22"/>
      <c r="D27" s="86" t="s">
        <v>15</v>
      </c>
      <c r="E27" s="86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2018-07-25T10:32:44Z</dcterms:modified>
</cp:coreProperties>
</file>